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600" windowHeight="95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69" l="1"/>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68"/>
  <c r="B2" i="165"/>
  <c r="B2" i="169"/>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23" i="29" s="1"/>
  <c r="B1474" i="106" s="1"/>
  <c r="D1474" i="106" s="1"/>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B2840" i="106"/>
  <c r="D2840" i="106" s="1"/>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2" i="4"/>
  <c r="G14" i="4"/>
  <c r="G15" i="4"/>
  <c r="G16" i="4"/>
  <c r="B2611" i="106" s="1"/>
  <c r="D2611" i="106" s="1"/>
  <c r="K13" i="4"/>
  <c r="B3572" i="106" s="1"/>
  <c r="D3572" i="106" s="1"/>
  <c r="C14" i="4"/>
  <c r="B2558" i="106" s="1"/>
  <c r="D2558" i="106" s="1"/>
  <c r="D14" i="4"/>
  <c r="B2570" i="106" s="1"/>
  <c r="D2570" i="106" s="1"/>
  <c r="F14" i="4"/>
  <c r="B2597" i="106" s="1"/>
  <c r="D2597" i="106" s="1"/>
  <c r="B2609" i="106"/>
  <c r="D2609" i="106" s="1"/>
  <c r="E15" i="4"/>
  <c r="B2633" i="106" s="1"/>
  <c r="D2633" i="106" s="1"/>
  <c r="B6032" i="106"/>
  <c r="D6032" i="106" s="1"/>
  <c r="K15" i="4"/>
  <c r="B3573" i="106" s="1"/>
  <c r="D3573" i="106" s="1"/>
  <c r="C16" i="4"/>
  <c r="B2560" i="106" s="1"/>
  <c r="D2560"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3" i="7"/>
  <c r="B3726" i="106" s="1"/>
  <c r="D3726" i="106" s="1"/>
  <c r="D14" i="7"/>
  <c r="B1770" i="106" s="1"/>
  <c r="D1770" i="106" s="1"/>
  <c r="G173" i="5"/>
  <c r="B5778" i="106" s="1"/>
  <c r="D5778" i="106" s="1"/>
  <c r="F130" i="34"/>
  <c r="F128" i="34"/>
  <c r="F110" i="34"/>
  <c r="F94" i="34"/>
  <c r="B5847" i="106"/>
  <c r="D5847" i="106" s="1"/>
  <c r="B5752" i="106"/>
  <c r="D5752" i="106" s="1"/>
  <c r="I6" i="4"/>
  <c r="B5011" i="106" s="1"/>
  <c r="D5011" i="106" s="1"/>
  <c r="J173" i="5"/>
  <c r="H173" i="5"/>
  <c r="J109" i="5"/>
  <c r="H109" i="5"/>
  <c r="B6025" i="106" s="1"/>
  <c r="D6025" i="106" s="1"/>
  <c r="F104" i="34"/>
  <c r="J275" i="5"/>
  <c r="B7055" i="106" s="1"/>
  <c r="D7055" i="106" s="1"/>
  <c r="B5906" i="106"/>
  <c r="D5906" i="106" s="1"/>
  <c r="H6" i="4"/>
  <c r="B2656" i="106" s="1"/>
  <c r="D2656" i="106" s="1"/>
  <c r="B1746" i="106"/>
  <c r="D1746" i="106" s="1"/>
  <c r="D17" i="7"/>
  <c r="B4104" i="106" s="1"/>
  <c r="D4104" i="106" s="1"/>
  <c r="D12" i="7"/>
  <c r="B1769" i="106" s="1"/>
  <c r="D1769" i="106" s="1"/>
  <c r="D18" i="7"/>
  <c r="B4105" i="106" s="1"/>
  <c r="D4105" i="106" s="1"/>
  <c r="D15" i="7"/>
  <c r="B1772" i="106" s="1"/>
  <c r="D1772" i="106" s="1"/>
  <c r="B7760" i="106"/>
  <c r="D7760" i="106" s="1"/>
  <c r="L354" i="29" l="1"/>
  <c r="F105" i="34"/>
  <c r="F126" i="34"/>
  <c r="B6006" i="106"/>
  <c r="D6006" i="106" s="1"/>
  <c r="K173" i="5"/>
  <c r="B4373" i="106"/>
  <c r="D4373" i="106" s="1"/>
  <c r="I274" i="5"/>
  <c r="K109" i="5"/>
  <c r="B1752" i="106"/>
  <c r="D1752" i="106" s="1"/>
  <c r="D11" i="7"/>
  <c r="B1768" i="106" s="1"/>
  <c r="D1768" i="106" s="1"/>
  <c r="B1747" i="106"/>
  <c r="D1747" i="106" s="1"/>
  <c r="D7" i="7"/>
  <c r="B1763" i="106" s="1"/>
  <c r="D1763" i="106" s="1"/>
  <c r="B6887" i="106"/>
  <c r="D6887" i="106" s="1"/>
  <c r="F44" i="34"/>
  <c r="B6397" i="106"/>
  <c r="D6397" i="106" s="1"/>
  <c r="J6" i="4"/>
  <c r="B6221" i="106" s="1"/>
  <c r="D6221" i="106" s="1"/>
  <c r="H4" i="4"/>
  <c r="B2655" i="106" s="1"/>
  <c r="D2655" i="106" s="1"/>
  <c r="F106" i="34"/>
  <c r="D173" i="5"/>
  <c r="F109" i="5"/>
  <c r="F129" i="34"/>
  <c r="E109" i="5"/>
  <c r="E4" i="4" s="1"/>
  <c r="B2630" i="106" s="1"/>
  <c r="D2630" i="106" s="1"/>
  <c r="B7211" i="106"/>
  <c r="D7211" i="106" s="1"/>
  <c r="K329" i="29"/>
  <c r="B6893" i="106"/>
  <c r="D6893" i="106" s="1"/>
  <c r="F47" i="34"/>
  <c r="B4396" i="106"/>
  <c r="D4396" i="106" s="1"/>
  <c r="F127" i="34"/>
  <c r="G109" i="5"/>
  <c r="B5730" i="106"/>
  <c r="D5730" i="106" s="1"/>
  <c r="B5334" i="106"/>
  <c r="D5334" i="106" s="1"/>
  <c r="D109" i="5"/>
  <c r="B1751" i="106"/>
  <c r="D1751" i="106" s="1"/>
  <c r="D9" i="7"/>
  <c r="B1767" i="106" s="1"/>
  <c r="D1767" i="106" s="1"/>
  <c r="B1745" i="106"/>
  <c r="D1745" i="106" s="1"/>
  <c r="D5" i="7"/>
  <c r="B1761" i="106" s="1"/>
  <c r="D1761" i="106" s="1"/>
  <c r="B4951" i="106"/>
  <c r="D4951" i="106" s="1"/>
  <c r="K274" i="5"/>
  <c r="J4" i="4"/>
  <c r="B6220" i="106" s="1"/>
  <c r="D6220" i="106" s="1"/>
  <c r="B6352" i="106"/>
  <c r="D6352" i="106" s="1"/>
  <c r="B5066" i="106"/>
  <c r="D5066" i="106" s="1"/>
  <c r="C109" i="5"/>
  <c r="B7071" i="106"/>
  <c r="D7071" i="106" s="1"/>
  <c r="F66" i="34"/>
  <c r="B6877" i="106"/>
  <c r="D6877" i="106" s="1"/>
  <c r="F39" i="34"/>
  <c r="C172" i="5"/>
  <c r="F172" i="5"/>
  <c r="B5644" i="106" s="1"/>
  <c r="D5644" i="106" s="1"/>
  <c r="L305" i="29"/>
  <c r="B3656" i="106"/>
  <c r="D3656" i="106" s="1"/>
  <c r="K76" i="4"/>
  <c r="B3586" i="106" s="1"/>
  <c r="D3586" i="106" s="1"/>
  <c r="B3703" i="106"/>
  <c r="D3703" i="106" s="1"/>
  <c r="B2916" i="106"/>
  <c r="D2916" i="106" s="1"/>
  <c r="L41" i="3"/>
  <c r="B1324" i="106"/>
  <c r="D1324" i="106" s="1"/>
  <c r="K162" i="29"/>
  <c r="B1241" i="106"/>
  <c r="D1241" i="106" s="1"/>
  <c r="E150" i="29"/>
  <c r="B1242" i="106" s="1"/>
  <c r="D1242" i="106" s="1"/>
  <c r="B3675" i="106"/>
  <c r="D3675" i="106" s="1"/>
  <c r="K349" i="29"/>
  <c r="B3676" i="106" s="1"/>
  <c r="D3676" i="106" s="1"/>
  <c r="K28" i="118"/>
  <c r="O27" i="118" s="1"/>
  <c r="O29" i="118" s="1"/>
  <c r="F173" i="5"/>
  <c r="D331" i="29"/>
  <c r="B7217" i="106" s="1"/>
  <c r="D7217" i="106" s="1"/>
  <c r="K323" i="29"/>
  <c r="H352" i="29"/>
  <c r="B7242" i="106" s="1"/>
  <c r="D7242" i="106" s="1"/>
  <c r="B3649" i="106"/>
  <c r="D3649" i="106" s="1"/>
  <c r="G354" i="29"/>
  <c r="B3650" i="106" s="1"/>
  <c r="D3650" i="106" s="1"/>
  <c r="B2037" i="106"/>
  <c r="D2037" i="106" s="1"/>
  <c r="K16" i="11"/>
  <c r="B2055" i="106" s="1"/>
  <c r="D2055" i="106" s="1"/>
  <c r="H202" i="29"/>
  <c r="B1375" i="106" s="1"/>
  <c r="D1375" i="106" s="1"/>
  <c r="B4156" i="106"/>
  <c r="D4156" i="106" s="1"/>
  <c r="E14" i="145"/>
  <c r="G14" i="145" s="1"/>
  <c r="B1124" i="106"/>
  <c r="D1124" i="106" s="1"/>
  <c r="D341" i="29"/>
  <c r="B3626" i="106"/>
  <c r="D3626" i="106" s="1"/>
  <c r="K178" i="29"/>
  <c r="F13" i="4" s="1"/>
  <c r="B2596" i="106" s="1"/>
  <c r="D2596" i="106" s="1"/>
  <c r="B4087" i="106"/>
  <c r="D4087" i="106" s="1"/>
  <c r="B2974" i="106"/>
  <c r="D2974" i="106" s="1"/>
  <c r="K84" i="29"/>
  <c r="L15" i="11"/>
  <c r="B3459" i="106" s="1"/>
  <c r="D3459" i="106" s="1"/>
  <c r="B1529" i="106"/>
  <c r="D1529" i="106" s="1"/>
  <c r="C204" i="29"/>
  <c r="B1340" i="106" s="1"/>
  <c r="D1340" i="106" s="1"/>
  <c r="C150" i="29"/>
  <c r="B1226" i="106" s="1"/>
  <c r="D1226"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H8" i="4"/>
  <c r="D274" i="5"/>
  <c r="B3447" i="106"/>
  <c r="D3447" i="106" s="1"/>
  <c r="D19" i="7"/>
  <c r="B1775" i="106" s="1"/>
  <c r="D1775" i="106" s="1"/>
  <c r="B7270" i="106"/>
  <c r="C34" i="131"/>
  <c r="L114" i="29" l="1"/>
  <c r="L16" i="11"/>
  <c r="B2061" i="106" s="1"/>
  <c r="D2061" i="106" s="1"/>
  <c r="C114" i="29"/>
  <c r="B757" i="106" s="1"/>
  <c r="D757" i="106" s="1"/>
  <c r="B5121" i="106"/>
  <c r="D5121" i="106" s="1"/>
  <c r="C4" i="4"/>
  <c r="B2551" i="106" s="1"/>
  <c r="D2551" i="106" s="1"/>
  <c r="K275" i="5"/>
  <c r="B6023" i="106" s="1"/>
  <c r="D6023" i="106" s="1"/>
  <c r="K7" i="4"/>
  <c r="B3718" i="106" s="1"/>
  <c r="D3718" i="106" s="1"/>
  <c r="B7207" i="106"/>
  <c r="D7207" i="106" s="1"/>
  <c r="J13" i="4"/>
  <c r="B7042" i="106" s="1"/>
  <c r="D7042" i="106" s="1"/>
  <c r="B6024" i="106"/>
  <c r="D6024" i="106" s="1"/>
  <c r="G4" i="4"/>
  <c r="B2603" i="106" s="1"/>
  <c r="D2603" i="106" s="1"/>
  <c r="K6" i="4"/>
  <c r="B3570" i="106" s="1"/>
  <c r="D3570" i="106" s="1"/>
  <c r="B6014" i="106"/>
  <c r="D6014" i="106" s="1"/>
  <c r="D4" i="4"/>
  <c r="B2564" i="106" s="1"/>
  <c r="D2564" i="106" s="1"/>
  <c r="B5356" i="106"/>
  <c r="D5356" i="106" s="1"/>
  <c r="F4" i="4"/>
  <c r="B2591" i="106" s="1"/>
  <c r="D2591" i="106" s="1"/>
  <c r="B5588" i="106"/>
  <c r="D5588" i="106" s="1"/>
  <c r="K4" i="4"/>
  <c r="B6028" i="106"/>
  <c r="D6028" i="106" s="1"/>
  <c r="B2917" i="106"/>
  <c r="D2917" i="106" s="1"/>
  <c r="D59" i="36"/>
  <c r="H354" i="29"/>
  <c r="B3660" i="106" s="1"/>
  <c r="D3660" i="106" s="1"/>
  <c r="C173" i="5"/>
  <c r="B5214" i="106"/>
  <c r="D5214" i="106" s="1"/>
  <c r="B5421" i="106"/>
  <c r="D5421" i="106" s="1"/>
  <c r="D6" i="4"/>
  <c r="B2566" i="106" s="1"/>
  <c r="D256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3569" i="106"/>
  <c r="D3569" i="106" s="1"/>
  <c r="K8" i="4"/>
  <c r="F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J20" i="118" l="1"/>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<sst xmlns="http://schemas.openxmlformats.org/spreadsheetml/2006/main" count="5084" uniqueCount="2135">
  <si>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</si>
  <si>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</si>
  <si>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</si>
  <si>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</si>
  <si>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</si>
  <si>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</si>
  <si>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</si>
  <si>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</si>
  <si>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</si>
  <si>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</si>
  <si>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</si>
  <si>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</si>
  <si>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</si>
  <si>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</si>
  <si>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</si>
  <si>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</si>
  <si>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</si>
  <si>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</si>
  <si>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</si>
  <si>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</si>
  <si>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</si>
  <si>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</si>
  <si>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</si>
  <si>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</si>
  <si>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</si>
  <si>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</si>
  <si>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</si>
  <si>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</si>
  <si>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</si>
  <si>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</si>
  <si>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</si>
  <si>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</si>
  <si>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</si>
  <si>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</si>
  <si>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</si>
  <si>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</si>
  <si>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</si>
  <si>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</si>
  <si>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</si>
  <si>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</si>
  <si>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</si>
  <si>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</si>
  <si>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</si>
  <si>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</si>
  <si>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</si>
  <si>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</si>
  <si>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</si>
  <si>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</si>
  <si>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</si>
  <si>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</si>
  <si>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</si>
  <si>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</si>
  <si>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</si>
  <si>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</si>
  <si>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</si>
  <si>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</si>
  <si>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</si>
  <si>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</si>
  <si>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</si>
  <si>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</si>
  <si>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</si>
  <si>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</si>
  <si>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</si>
  <si>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</si>
  <si>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</si>
  <si>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</si>
  <si>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</si>
  <si>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</si>
  <si>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</si>
  <si>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</si>
  <si>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</si>
  <si>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</si>
  <si>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</si>
  <si>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</si>
  <si>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</si>
  <si>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</si>
  <si>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</si>
  <si>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</si>
  <si>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</si>
  <si>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</si>
  <si>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</si>
  <si>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</si>
  <si>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</si>
  <si>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</si>
  <si>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</si>
  <si>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</si>
  <si>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</si>
  <si>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</si>
  <si>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</si>
  <si>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</si>
  <si>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</si>
  <si>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</si>
  <si>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</si>
  <si>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</si>
  <si>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</si>
  <si>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</si>
  <si>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</si>
  <si>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</si>
  <si>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</si>
  <si>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</si>
  <si>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</si>
  <si>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</si>
  <si>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</si>
  <si>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</si>
  <si>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</si>
  <si>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</si>
  <si>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</si>
  <si>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</si>
  <si>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</si>
  <si>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</si>
  <si>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</si>
  <si>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</si>
  <si>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</si>
  <si>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</si>
  <si>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</si>
  <si>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</si>
  <si>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</si>
  <si>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</si>
  <si>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</si>
  <si>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</si>
  <si>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</si>
  <si>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</si>
  <si>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</si>
  <si>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</si>
  <si>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</si>
  <si>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</si>
  <si>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</si>
  <si>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</si>
  <si>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</si>
  <si>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</si>
  <si>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</si>
  <si>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</si>
  <si>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</si>
  <si>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</si>
  <si>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</si>
  <si>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</si>
  <si>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</si>
  <si>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</si>
  <si>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</si>
  <si>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</si>
  <si>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</si>
  <si>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</si>
  <si>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</si>
  <si>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</si>
  <si>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</si>
  <si>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</si>
  <si>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</si>
  <si>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</si>
  <si>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</si>
  <si>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</si>
  <si>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</si>
  <si>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</si>
  <si>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</si>
  <si>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</si>
  <si>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</si>
  <si>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</si>
  <si>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</si>
  <si>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</si>
  <si>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</si>
  <si>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</si>
  <si>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</si>
  <si>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</si>
  <si>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</si>
  <si>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</si>
  <si>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</si>
  <si>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</si>
  <si>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</si>
  <si>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</si>
  <si>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</si>
  <si>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</si>
  <si>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</si>
  <si>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</si>
  <si>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</si>
  <si>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</si>
  <si>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</si>
  <si>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</si>
  <si>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</si>
  <si>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</si>
  <si>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</si>
  <si>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</si>
  <si>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</si>
  <si>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</si>
  <si>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</si>
  <si>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</si>
  <si>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</si>
  <si>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</si>
  <si>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</si>
  <si>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</si>
  <si>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</si>
  <si>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</si>
  <si>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</si>
  <si>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</si>
  <si>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</si>
  <si>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</si>
  <si>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</si>
  <si>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</si>
  <si>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</si>
  <si>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</si>
  <si>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</si>
  <si>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</si>
  <si>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</si>
  <si>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</si>
  <si>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</si>
  <si>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</si>
  <si>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</si>
  <si>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</si>
  <si>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</si>
  <si>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</si>
  <si>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</si>
  <si>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</si>
  <si>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</si>
  <si>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</si>
  <si>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</si>
  <si>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</si>
  <si>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</si>
  <si>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</si>
  <si>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</si>
  <si>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</si>
  <si>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</si>
  <si>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</si>
  <si>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</si>
  <si>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</si>
  <si>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</si>
  <si>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</si>
  <si>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</si>
  <si>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</si>
  <si>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</si>
  <si>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</si>
  <si>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</si>
  <si>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</si>
  <si>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</si>
  <si>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</si>
  <si>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</si>
  <si>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</si>
  <si>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</si>
  <si>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</si>
  <si>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</si>
  <si>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</si>
  <si>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</si>
  <si>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</si>
  <si>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</si>
  <si>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</si>
  <si>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</si>
  <si>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</si>
  <si>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</si>
  <si>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</si>
  <si>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</si>
  <si>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</si>
  <si>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</si>
  <si>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</si>
  <si>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</si>
  <si>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</si>
  <si>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</si>
  <si>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</si>
  <si>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</si>
  <si>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</si>
  <si>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</si>
  <si>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</si>
  <si>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</si>
  <si>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</si>
  <si>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</si>
  <si>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</si>
  <si>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</si>
  <si>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</si>
  <si>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</si>
  <si>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</si>
  <si>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</si>
  <si>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</si>
  <si>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</si>
  <si>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</si>
  <si>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</si>
  <si>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</si>
  <si>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</si>
  <si>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</si>
  <si>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</si>
  <si>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</si>
  <si>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</si>
  <si>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</si>
  <si>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</si>
  <si>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</si>
  <si>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</si>
  <si>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</si>
  <si>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</si>
  <si>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</si>
  <si>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</si>
  <si>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</si>
  <si>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</si>
  <si>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</si>
  <si>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</si>
  <si>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</si>
  <si>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</si>
  <si>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</si>
  <si>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</si>
  <si>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</si>
  <si>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</si>
  <si>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</si>
  <si>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</si>
  <si>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</si>
  <si>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</si>
  <si>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</si>
  <si>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</si>
  <si>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</si>
  <si>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</si>
  <si>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</si>
  <si>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</si>
  <si>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</si>
  <si>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</si>
  <si>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</si>
  <si>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</si>
  <si>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</si>
  <si>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</si>
  <si>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</si>
  <si>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</si>
  <si>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</si>
  <si>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</si>
  <si>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</si>
  <si>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</si>
  <si>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</si>
  <si>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</si>
  <si>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</si>
  <si>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</si>
  <si>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</si>
  <si>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</si>
  <si>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</si>
  <si>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</si>
  <si>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</si>
  <si>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</si>
  <si>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</si>
  <si>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</si>
  <si>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</si>
  <si>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</si>
  <si>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</si>
  <si>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</si>
  <si>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</si>
  <si>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</si>
  <si>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</si>
  <si>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</si>
  <si>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</si>
  <si>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</si>
  <si>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</si>
  <si>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</si>
  <si>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</si>
  <si>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</si>
  <si>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</si>
  <si>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</si>
  <si>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</si>
  <si>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</si>
  <si>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</si>
  <si>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</si>
  <si>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</si>
  <si>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</si>
  <si>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</si>
  <si>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</si>
  <si>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</si>
  <si>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</si>
  <si>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</si>
  <si>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</si>
  <si>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</si>
  <si>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</si>
  <si>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</si>
  <si>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</si>
  <si>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</si>
  <si>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</si>
  <si>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</si>
  <si>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</si>
  <si>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</si>
  <si>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</si>
  <si>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</si>
  <si>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</si>
  <si>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</si>
  <si>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</si>
  <si>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</si>
  <si>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</si>
  <si>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</si>
  <si>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</si>
  <si>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</si>
  <si>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</si>
  <si>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</si>
  <si>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</si>
  <si>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</si>
  <si>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</si>
  <si>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</si>
  <si>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</si>
  <si>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</si>
  <si>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</si>
  <si>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</si>
  <si>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</si>
  <si>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</si>
  <si>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</si>
  <si>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</si>
  <si>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</si>
  <si>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</si>
  <si>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</si>
  <si>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</si>
  <si>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</si>
  <si>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</si>
  <si>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</si>
  <si>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</si>
  <si>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</si>
  <si>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</si>
  <si>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</si>
  <si>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</si>
  <si>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</si>
  <si>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</si>
  <si>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</si>
  <si>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</si>
  <si>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</si>
  <si>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</si>
  <si>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</si>
  <si>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</si>
  <si>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</si>
  <si>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</si>
  <si>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</si>
  <si>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</si>
  <si>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</si>
  <si>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</si>
  <si>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</si>
  <si>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</si>
  <si>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</si>
  <si>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</si>
  <si>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</si>
  <si>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</si>
  <si>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</si>
  <si>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</si>
  <si>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</si>
  <si>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</si>
  <si>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</si>
  <si>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</si>
  <si>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</si>
  <si>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</si>
  <si>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</si>
  <si>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</si>
  <si>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</si>
  <si>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</si>
  <si>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</si>
  <si>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</si>
  <si>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</si>
  <si>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</si>
  <si>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</si>
  <si>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</si>
  <si>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</si>
  <si>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</si>
  <si>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</si>
  <si>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</si>
  <si>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</si>
  <si>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</si>
  <si>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</si>
  <si>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</si>
  <si>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</si>
  <si>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</si>
  <si>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</si>
  <si>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</si>
  <si>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</si>
  <si>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</si>
  <si>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</si>
  <si>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</si>
  <si>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</si>
  <si>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</si>
  <si>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</si>
  <si>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</si>
  <si>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</si>
  <si>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</si>
  <si>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</si>
  <si>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</si>
  <si>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</si>
  <si>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</si>
  <si>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</si>
  <si>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</si>
  <si>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</si>
  <si>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</si>
  <si>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</si>
  <si>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</si>
  <si>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</si>
  <si>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</si>
  <si>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</si>
  <si>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</si>
  <si>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</si>
  <si>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</si>
  <si>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</si>
  <si>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</si>
  <si>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</si>
  <si>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</si>
  <si>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</si>
  <si>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</si>
  <si>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</si>
  <si>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</si>
  <si>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</si>
  <si>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</si>
  <si>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</si>
  <si>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</si>
  <si>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</si>
  <si>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</si>
  <si>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</si>
  <si>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</si>
  <si>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</si>
  <si>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</si>
  <si>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</si>
  <si>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</si>
  <si>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</si>
  <si>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</si>
  <si>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</si>
  <si>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</si>
  <si>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</si>
  <si>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</si>
  <si>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</si>
  <si>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</si>
  <si>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</si>
  <si>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</si>
  <si>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</si>
  <si>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</si>
  <si>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</si>
  <si>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</si>
  <si>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</si>
  <si>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</si>
  <si>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</si>
  <si>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</si>
  <si>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</si>
  <si>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</si>
  <si>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</si>
  <si>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</si>
  <si>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</si>
  <si>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</si>
  <si>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</si>
  <si>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</si>
  <si>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</si>
  <si>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</si>
  <si>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</si>
  <si>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</si>
  <si>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</si>
  <si>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</si>
  <si>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</si>
  <si>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</si>
  <si>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</si>
  <si>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</si>
  <si>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</si>
  <si>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</si>
  <si>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</si>
  <si>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</si>
  <si>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</si>
  <si>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</si>
  <si>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</si>
  <si>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</si>
  <si>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</si>
  <si>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</si>
  <si>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</si>
  <si>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</si>
  <si>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</si>
  <si>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</si>
  <si>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</si>
  <si>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</si>
  <si>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</si>
  <si>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</si>
  <si>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</si>
  <si>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</si>
  <si>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</si>
  <si>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</si>
  <si>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</si>
  <si>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</si>
  <si>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</si>
  <si>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</si>
  <si>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</si>
  <si>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</si>
  <si>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</si>
  <si>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</si>
  <si>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</si>
  <si>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</si>
  <si>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</si>
  <si>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</si>
  <si>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</si>
  <si>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</si>
  <si>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</si>
  <si>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</si>
  <si>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</si>
  <si>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</si>
  <si>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</si>
  <si>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</si>
  <si>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</si>
  <si>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</si>
  <si>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</si>
  <si>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</si>
  <si>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</si>
  <si>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</si>
  <si>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</si>
  <si>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</si>
  <si>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</si>
  <si>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</si>
  <si>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</si>
  <si>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</si>
  <si>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</si>
  <si>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</si>
  <si>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</si>
  <si>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</si>
  <si>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</si>
  <si>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</si>
  <si>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</si>
  <si>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</si>
  <si>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</si>
  <si>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</si>
  <si>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</si>
  <si>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</si>
  <si>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</si>
  <si>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</si>
  <si>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</si>
  <si>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</si>
  <si>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</si>
  <si>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</si>
  <si>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</si>
  <si>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</si>
  <si>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</si>
  <si>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</si>
  <si>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</si>
  <si>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</si>
  <si>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</si>
  <si>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</si>
  <si>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</si>
  <si>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</si>
  <si>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</si>
  <si>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</si>
  <si>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</si>
  <si>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</si>
  <si>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</si>
  <si>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</si>
  <si>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</si>
  <si>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</si>
  <si>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</si>
  <si>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</si>
  <si>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</si>
  <si>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</si>
  <si>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</si>
  <si>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</si>
  <si>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</si>
  <si>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</si>
  <si>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</si>
  <si>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</si>
  <si>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</si>
  <si>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</si>
  <si>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</si>
  <si>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</si>
  <si>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</si>
  <si>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</si>
  <si>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</si>
  <si>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</si>
  <si>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</si>
  <si>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</si>
  <si>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</si>
  <si>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</si>
  <si>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</si>
  <si>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</si>
  <si>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</si>
  <si>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</si>
  <si>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</si>
  <si>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</si>
  <si>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</si>
  <si>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</si>
  <si>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</si>
  <si>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</si>
  <si>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</si>
  <si>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</si>
  <si>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</si>
  <si>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</si>
  <si>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</si>
  <si>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</si>
  <si>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</si>
  <si>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</si>
  <si>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</si>
  <si>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</si>
  <si>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</si>
  <si>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</si>
  <si>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</si>
  <si>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</si>
  <si>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</si>
  <si>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</si>
  <si>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</si>
  <si>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</si>
  <si>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</si>
  <si>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</si>
  <si>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</si>
  <si>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</si>
  <si>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</si>
  <si>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</si>
  <si>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</si>
  <si>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</si>
  <si>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</si>
  <si>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</si>
  <si>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</si>
  <si>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</si>
  <si>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</si>
  <si>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</si>
  <si>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</si>
  <si>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</si>
  <si>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</si>
  <si>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</si>
  <si>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</si>
  <si>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</si>
  <si>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</si>
  <si>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</si>
  <si>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</si>
  <si>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</si>
  <si>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</si>
  <si>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</si>
  <si>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</si>
  <si>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</si>
  <si>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</si>
  <si>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</si>
  <si>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</si>
  <si>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</si>
  <si>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</si>
  <si>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</si>
  <si>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</si>
  <si>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</si>
  <si>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</si>
  <si>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</si>
  <si>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</si>
  <si>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</si>
  <si>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</si>
  <si>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</si>
  <si>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</si>
  <si>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</si>
  <si>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</si>
  <si>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</si>
  <si>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</si>
  <si>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</si>
  <si>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</si>
  <si>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</si>
  <si>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</si>
  <si>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</si>
  <si>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</si>
  <si>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</si>
  <si>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</si>
  <si>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</si>
  <si>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</si>
  <si>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</si>
  <si>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</si>
  <si>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</si>
  <si>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</si>
  <si>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</si>
  <si>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</si>
  <si>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</si>
  <si>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</si>
  <si>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</si>
  <si>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</si>
  <si>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</si>
  <si>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</si>
  <si>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</si>
  <si>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</si>
  <si>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</si>
  <si>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</si>
  <si>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</si>
  <si>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</si>
  <si>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</si>
  <si>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</si>
  <si>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</si>
  <si>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</si>
  <si>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</si>
  <si>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</si>
  <si>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</si>
  <si>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</si>
  <si>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</si>
  <si>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</si>
  <si>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</si>
  <si>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</si>
  <si>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</si>
  <si>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</si>
  <si>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</si>
  <si>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</si>
  <si>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</si>
  <si>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</si>
  <si>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</si>
  <si>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</si>
  <si>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</si>
  <si>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</si>
  <si>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</si>
  <si>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</si>
  <si>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</si>
  <si>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</si>
  <si>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</si>
  <si>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</si>
  <si>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</si>
  <si>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</si>
  <si>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</si>
  <si>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</si>
  <si>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</si>
  <si>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</si>
  <si>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</si>
  <si>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</si>
  <si>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</si>
  <si>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</si>
  <si>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</si>
  <si>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</si>
  <si>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</si>
  <si>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</si>
  <si>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</si>
  <si>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</si>
  <si>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</si>
  <si>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</si>
  <si>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</si>
  <si>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</si>
  <si>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</si>
  <si>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</si>
  <si>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</si>
  <si>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</si>
  <si>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</si>
  <si>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</si>
  <si>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</si>
  <si>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</si>
  <si>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</si>
  <si>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</si>
  <si>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</si>
  <si>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</si>
  <si>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</si>
  <si>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</si>
  <si>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</si>
  <si>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</si>
  <si>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</si>
  <si>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</si>
  <si>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</si>
  <si>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</si>
  <si>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</si>
  <si>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</si>
  <si>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</si>
  <si>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</si>
  <si>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</si>
  <si>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</si>
  <si>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</si>
  <si>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</si>
  <si>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</si>
  <si>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</si>
  <si>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</si>
  <si>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</si>
  <si>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</si>
  <si>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</si>
  <si>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</si>
  <si>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</si>
  <si>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</si>
  <si>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</si>
  <si>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</si>
  <si>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</si>
  <si>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</si>
  <si>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</si>
  <si>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</si>
  <si>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</si>
  <si>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</si>
  <si>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</si>
  <si>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</si>
  <si>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</si>
  <si>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</si>
  <si>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</si>
  <si>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</si>
  <si>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</si>
  <si>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</si>
  <si>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</si>
  <si>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</si>
  <si>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</si>
  <si>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</si>
  <si>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</si>
  <si>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</si>
  <si>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</si>
  <si>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</si>
  <si>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</si>
  <si>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</si>
  <si>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</si>
  <si>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</si>
  <si>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</si>
  <si>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</si>
  <si>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</si>
  <si>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</si>
  <si>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</si>
  <si>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</si>
  <si>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</si>
  <si>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</si>
  <si>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</si>
  <si>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</si>
  <si>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</si>
  <si>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</si>
  <si>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</si>
  <si>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</si>
  <si>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</si>
  <si>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</si>
  <si>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</si>
  <si>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</si>
  <si>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</si>
  <si>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</si>
  <si>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</si>
  <si>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</si>
  <si>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</si>
  <si>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</si>
  <si>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</si>
  <si>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</si>
  <si>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</si>
  <si>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</si>
  <si>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</si>
  <si>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</si>
  <si>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</si>
  <si>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</si>
  <si>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</si>
  <si>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</si>
  <si>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</si>
  <si>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</si>
  <si>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</si>
  <si>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</si>
  <si>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</si>
  <si>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</si>
  <si>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</si>
  <si>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</si>
  <si>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</si>
  <si>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</si>
  <si>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</si>
  <si>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</si>
  <si>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</si>
  <si>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</si>
  <si>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</si>
  <si>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</si>
  <si>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</si>
  <si>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</si>
  <si>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</si>
  <si>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</si>
  <si>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</si>
  <si>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</si>
  <si>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</si>
  <si>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</si>
  <si>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</si>
  <si>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</si>
  <si>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</si>
  <si>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</si>
  <si>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</si>
  <si>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</si>
  <si>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</si>
  <si>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</si>
  <si>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</si>
  <si>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</si>
  <si>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</si>
  <si>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</si>
  <si>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</si>
  <si>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</si>
  <si>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</si>
  <si>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</si>
  <si>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</si>
  <si>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</si>
  <si>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</si>
  <si>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</si>
  <si>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</si>
  <si>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</si>
  <si>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</si>
  <si>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</si>
  <si>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</si>
  <si>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</si>
  <si>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</si>
  <si>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</si>
  <si>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</si>
  <si>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</si>
  <si>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</si>
  <si>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</si>
  <si>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</si>
  <si>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</si>
  <si>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</si>
  <si>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</si>
  <si>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</si>
  <si>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</si>
  <si>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</si>
  <si>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</si>
  <si>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</si>
  <si>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</si>
  <si>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</si>
  <si>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</si>
  <si>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</si>
  <si>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</si>
  <si>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</si>
  <si>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</si>
  <si>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</si>
  <si>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</si>
  <si>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</si>
  <si>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</si>
  <si>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</si>
  <si>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</si>
  <si>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</si>
  <si>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</si>
  <si>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</si>
  <si>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</si>
  <si>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</si>
  <si>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</si>
  <si>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</si>
  <si>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</si>
  <si>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</si>
  <si>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</si>
  <si>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</si>
  <si>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</si>
  <si>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</si>
  <si>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</si>
  <si>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</si>
  <si>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</si>
  <si>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</si>
  <si>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</si>
  <si>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</si>
  <si>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</si>
  <si>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</si>
  <si>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</si>
  <si>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</si>
  <si>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</si>
  <si>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</si>
  <si>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</si>
  <si>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</si>
  <si>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</si>
  <si>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</si>
  <si>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</si>
  <si>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</si>
  <si>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</si>
  <si>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</si>
  <si>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</si>
  <si>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</si>
  <si>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</si>
  <si>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</si>
  <si>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</si>
  <si>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</si>
  <si>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</si>
  <si>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</si>
  <si>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</si>
  <si>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</si>
  <si>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</si>
  <si>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</si>
  <si>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</si>
  <si>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</si>
  <si>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</si>
  <si>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</si>
  <si>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</si>
  <si>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</si>
  <si>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</si>
  <si>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</si>
  <si>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</si>
  <si>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</si>
  <si>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</si>
  <si>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</si>
  <si>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</si>
  <si>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</si>
  <si>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</si>
  <si>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</si>
  <si>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</si>
  <si>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</si>
  <si>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</si>
  <si>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</si>
  <si>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</si>
  <si>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</si>
  <si>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</si>
  <si>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</si>
  <si>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</si>
  <si>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</si>
  <si>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</si>
  <si>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</si>
  <si>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</si>
  <si>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</si>
  <si>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</si>
  <si>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</si>
  <si>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</si>
  <si>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</si>
  <si>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</si>
  <si>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</si>
  <si>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</si>
  <si>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</si>
  <si>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</si>
  <si>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</si>
  <si>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</si>
  <si>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</si>
  <si>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</si>
  <si>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</si>
  <si>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</si>
  <si>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</si>
  <si>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</si>
  <si>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</si>
  <si>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</si>
  <si>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</si>
  <si>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</si>
  <si>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</si>
  <si>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</si>
  <si>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</si>
  <si>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</si>
  <si>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</si>
  <si>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</si>
  <si>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</si>
  <si>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</si>
  <si>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</si>
  <si>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</si>
  <si>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</si>
  <si>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</si>
  <si>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</si>
  <si>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</si>
  <si>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</si>
  <si>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</si>
  <si>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</si>
  <si>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</si>
  <si>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</si>
  <si>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</si>
  <si>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</si>
  <si>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</si>
  <si>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</si>
  <si>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</si>
  <si>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</si>
  <si>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</si>
  <si>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</si>
  <si>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</si>
  <si>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</si>
  <si>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</si>
  <si>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</si>
  <si>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</si>
  <si>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</si>
  <si>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</si>
  <si>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</si>
  <si>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</si>
  <si>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</si>
  <si>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</si>
  <si>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</si>
  <si>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</si>
  <si>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</si>
  <si>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</si>
  <si>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</si>
  <si>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</si>
  <si>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</si>
  <si>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</si>
  <si>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</si>
  <si>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</si>
  <si>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</si>
  <si>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</si>
  <si>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</si>
  <si>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</si>
  <si>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</si>
  <si>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</si>
  <si>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</si>
  <si>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</si>
  <si>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</si>
  <si>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</si>
  <si>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</si>
  <si>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</si>
  <si>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</si>
  <si>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</si>
  <si>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</si>
  <si>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</si>
  <si>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</si>
  <si>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</si>
  <si>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</si>
  <si>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</si>
  <si>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</si>
  <si>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</si>
  <si>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</si>
  <si>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</si>
  <si>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</si>
  <si>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</si>
  <si>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</si>
  <si>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</si>
  <si>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</si>
  <si>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</si>
  <si>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</si>
  <si>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</si>
  <si>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</si>
  <si>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</si>
  <si>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</si>
  <si>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</si>
  <si>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</si>
  <si>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</si>
  <si>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</si>
  <si>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</si>
  <si>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</si>
  <si>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</si>
  <si>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</si>
  <si>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</si>
  <si>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</si>
  <si>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</si>
  <si>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</si>
  <si>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</si>
  <si>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</si>
  <si>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</si>
  <si>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</si>
  <si>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</si>
  <si>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</si>
  <si>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</si>
  <si>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</si>
  <si>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</si>
  <si>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</si>
  <si>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</si>
  <si>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</si>
  <si>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</si>
  <si>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</si>
  <si>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</si>
  <si>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</si>
  <si>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</si>
  <si>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</si>
  <si>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</si>
  <si>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</si>
  <si>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</si>
  <si>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</si>
  <si>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</si>
  <si>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</si>
  <si>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</si>
  <si>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</si>
  <si>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</si>
  <si>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</si>
  <si>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</si>
  <si>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</si>
  <si>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</si>
  <si>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</si>
  <si>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</si>
  <si>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</si>
  <si>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</si>
  <si>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</si>
  <si>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</si>
  <si>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</si>
  <si>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</si>
  <si>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</si>
  <si>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</si>
  <si>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</si>
  <si>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</si>
  <si>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</si>
  <si>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</si>
  <si>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</si>
  <si>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</si>
  <si>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</si>
  <si>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</si>
  <si>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</si>
  <si>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</si>
  <si>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</si>
  <si>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</si>
  <si>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</si>
  <si>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</si>
  <si>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</si>
  <si>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</si>
  <si>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</si>
  <si>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</si>
  <si>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</si>
  <si>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</si>
  <si>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</si>
  <si>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</si>
  <si>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</si>
  <si>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</si>
  <si>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</si>
  <si>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</si>
  <si>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</si>
  <si>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</si>
  <si>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</si>
  <si>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</si>
  <si>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</si>
  <si>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</si>
  <si>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</si>
  <si>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</si>
  <si>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</si>
  <si>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</si>
  <si>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</si>
  <si>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</si>
  <si>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</si>
  <si>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</si>
  <si>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</si>
  <si>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</si>
  <si>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</si>
  <si>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</si>
  <si>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</si>
  <si>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</si>
  <si>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</si>
  <si>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</si>
  <si>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</si>
  <si>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</si>
  <si>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</si>
  <si>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</si>
  <si>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</si>
  <si>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</si>
  <si>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</si>
  <si>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</si>
  <si>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</si>
  <si>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</si>
  <si>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</si>
  <si>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</si>
  <si>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</si>
  <si>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</si>
  <si>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</si>
  <si>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</si>
  <si>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</si>
  <si>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</si>
  <si>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</si>
  <si>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</si>
  <si>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</si>
  <si>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</si>
  <si>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</si>
  <si>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</si>
  <si>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</si>
  <si>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</si>
  <si>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</si>
  <si>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</si>
  <si>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</si>
  <si>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</si>
  <si>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</si>
  <si>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</si>
  <si>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</si>
  <si>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</si>
  <si>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</si>
  <si>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</si>
  <si>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</si>
  <si>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</si>
  <si>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</si>
  <si>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</si>
  <si>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</si>
  <si>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</si>
  <si>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</si>
  <si>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</si>
  <si>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</si>
  <si>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</si>
  <si>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</si>
  <si>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</si>
  <si>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</si>
  <si>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</si>
  <si>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</si>
  <si>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</si>
  <si>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</si>
  <si>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</si>
  <si>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</si>
  <si>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</si>
  <si>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</si>
  <si>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</si>
  <si>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</si>
  <si>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</si>
  <si>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</si>
  <si>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</si>
  <si>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</si>
  <si>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</si>
  <si>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</si>
  <si>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</si>
  <si>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</si>
  <si>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</si>
  <si>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</si>
  <si>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</si>
  <si>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</si>
  <si>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</si>
  <si>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</si>
  <si>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</si>
  <si>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</si>
  <si>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</si>
  <si>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</si>
  <si>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</si>
  <si>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</si>
  <si>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</si>
  <si>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</si>
  <si>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</si>
  <si>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</si>
  <si>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</si>
  <si>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</si>
  <si>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</si>
  <si>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</si>
  <si>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</si>
  <si>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</si>
  <si>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</si>
  <si>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</si>
  <si>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</si>
  <si>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</si>
  <si>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</si>
  <si>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</si>
  <si>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</si>
  <si>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</si>
  <si>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</si>
  <si>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</si>
  <si>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</si>
  <si>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</si>
  <si>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</si>
  <si>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</si>
  <si>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</si>
  <si>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</si>
  <si>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</si>
  <si>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</si>
  <si>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</si>
  <si>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</si>
  <si>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</si>
  <si>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</si>
  <si>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</si>
  <si>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</si>
  <si>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</si>
  <si>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</si>
  <si>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</si>
  <si>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</si>
  <si>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</si>
  <si>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</si>
  <si>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</si>
  <si>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</si>
  <si>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</si>
  <si>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</si>
  <si>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</si>
  <si>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</si>
  <si>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</si>
  <si>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</si>
  <si>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</si>
  <si>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</si>
  <si>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</si>
  <si>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</si>
  <si>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</si>
  <si>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</si>
  <si>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</si>
  <si>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</si>
  <si>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</si>
  <si>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</si>
  <si>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</si>
  <si>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</si>
  <si>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</si>
  <si>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</si>
  <si>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</si>
  <si>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</si>
  <si>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</si>
  <si>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</si>
  <si>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</si>
  <si>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</si>
  <si>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</si>
  <si>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</si>
  <si>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</si>
  <si>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</si>
  <si>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</si>
  <si>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</si>
  <si>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</si>
  <si>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</si>
  <si>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</si>
  <si>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</si>
  <si>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</si>
  <si>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</si>
  <si>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</si>
  <si>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</si>
  <si>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</si>
  <si>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</si>
  <si>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</si>
  <si>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</si>
  <si>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</si>
  <si>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</si>
  <si>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</si>
  <si>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</si>
  <si>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</si>
  <si>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</si>
  <si>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</si>
  <si>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</si>
  <si>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</si>
  <si>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</si>
  <si>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</si>
  <si>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</si>
  <si>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</si>
  <si>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</si>
  <si>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</si>
  <si>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</si>
  <si>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</si>
  <si>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</si>
  <si>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</si>
  <si>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</si>
  <si>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</si>
  <si>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</si>
  <si>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</si>
  <si>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</si>
  <si>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</si>
  <si>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</si>
  <si>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</si>
  <si>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</si>
  <si>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</si>
  <si>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</si>
  <si>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</si>
  <si>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</si>
  <si>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</si>
  <si>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</si>
  <si>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</si>
  <si>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</si>
  <si>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</si>
  <si>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</si>
  <si>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</si>
  <si>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</si>
  <si>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</si>
  <si>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</si>
  <si>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</si>
  <si>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</si>
  <si>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</si>
  <si>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</si>
  <si>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</si>
  <si>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</si>
  <si>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</si>
  <si>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</si>
  <si>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</si>
  <si>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</si>
  <si>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</si>
  <si>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</si>
  <si>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</si>
  <si>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</si>
  <si>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</si>
  <si>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</si>
  <si>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</si>
  <si>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</si>
  <si>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</si>
  <si>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</si>
  <si>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</si>
  <si>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</si>
  <si>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</si>
  <si>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</si>
  <si>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</si>
  <si>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</si>
  <si>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</si>
  <si>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</si>
  <si>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</si>
  <si>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</si>
  <si>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</si>
  <si>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</si>
  <si>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</si>
  <si>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</si>
  <si>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</si>
  <si>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</si>
  <si>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</si>
  <si>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</si>
  <si>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</si>
  <si>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</si>
  <si>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</si>
  <si>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</si>
  <si>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</si>
  <si>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</si>
  <si>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</si>
  <si>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</si>
  <si>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</si>
  <si>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</si>
  <si>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</si>
  <si>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</si>
  <si>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</si>
  <si>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</si>
  <si>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</si>
  <si>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</si>
  <si>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</si>
  <si>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</si>
  <si>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</si>
  <si>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</si>
  <si>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</si>
  <si>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</si>
  <si>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</si>
  <si>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</si>
  <si>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</si>
  <si>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</si>
  <si>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</si>
  <si>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</si>
  <si>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</si>
  <si>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</si>
  <si>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</si>
  <si>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</si>
  <si>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</si>
  <si>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</si>
  <si>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</si>
  <si>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</si>
  <si>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</si>
  <si>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</si>
  <si>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</si>
  <si>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</si>
  <si>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</si>
  <si>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</si>
  <si>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</si>
  <si>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</si>
  <si>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</si>
  <si>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</si>
  <si>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</si>
  <si>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</si>
  <si>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</si>
  <si>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</si>
  <si>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</si>
  <si>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</si>
  <si>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</si>
  <si>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</si>
  <si>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</si>
  <si>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</si>
  <si>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</si>
  <si>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</si>
  <si>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</si>
  <si>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</si>
  <si>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</si>
  <si>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</si>
  <si>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</si>
  <si>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</si>
  <si>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</si>
  <si>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</si>
  <si>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</si>
  <si>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</si>
  <si>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</si>
  <si>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</si>
  <si>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</si>
  <si>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</si>
  <si>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</si>
  <si>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</si>
  <si>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</si>
  <si>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</si>
  <si>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</si>
  <si>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</si>
  <si>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</si>
  <si>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</si>
  <si>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</si>
  <si>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</si>
  <si>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</si>
  <si>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</si>
  <si>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</si>
  <si>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</si>
  <si>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</si>
  <si>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</si>
  <si>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</si>
  <si>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</si>
  <si>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</si>
  <si>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</si>
  <si>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</si>
  <si>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</si>
  <si>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</si>
  <si>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</si>
  <si>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</si>
  <si>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</si>
  <si>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</si>
  <si>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</si>
  <si>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</si>
  <si>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</si>
  <si>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</si>
  <si>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</si>
  <si>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</si>
  <si>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</si>
  <si>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</si>
  <si>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</si>
  <si>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</si>
  <si>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</si>
  <si>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</si>
  <si>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</si>
  <si>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</si>
  <si>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</si>
  <si>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</si>
  <si>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</si>
  <si>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</si>
  <si>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</si>
  <si>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</si>
  <si>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</si>
  <si>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</si>
  <si>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</si>
  <si>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</si>
  <si>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</si>
  <si>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</si>
  <si>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</si>
  <si>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</si>
  <si>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</si>
  <si>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</si>
  <si>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</si>
  <si>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</si>
  <si>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</si>
  <si>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</si>
  <si>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</si>
  <si>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</si>
  <si>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</si>
  <si>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</si>
  <si>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</si>
  <si>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</si>
  <si>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</si>
  <si>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</si>
  <si>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</si>
  <si>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</si>
  <si>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</si>
  <si>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</si>
  <si>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</si>
  <si>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</si>
  <si>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</si>
  <si>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</si>
  <si>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</si>
  <si>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</si>
  <si>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</si>
  <si>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</si>
  <si>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</si>
  <si>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</si>
  <si>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</si>
  <si>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</si>
  <si>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</si>
  <si>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</si>
  <si>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</si>
  <si>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</si>
  <si>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</si>
  <si>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</si>
  <si>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</si>
  <si>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</si>
  <si>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</si>
  <si>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</si>
  <si>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</si>
  <si>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</si>
  <si>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</si>
  <si>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</si>
  <si>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</si>
  <si>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</si>
  <si>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</si>
  <si>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</si>
  <si>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</si>
  <si>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</si>
  <si>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</si>
  <si>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</si>
  <si>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</si>
  <si>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</si>
  <si>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</si>
  <si>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</si>
  <si>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</si>
  <si>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</si>
  <si>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</si>
  <si>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</si>
  <si>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</si>
  <si>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</si>
  <si>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</si>
  <si>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</si>
  <si>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</si>
  <si>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</si>
  <si>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</si>
  <si>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</si>
  <si>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</si>
  <si>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</si>
  <si>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</si>
  <si>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</si>
  <si>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</si>
  <si>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</si>
  <si>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</si>
  <si>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</si>
  <si>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</si>
  <si>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</si>
  <si>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</si>
  <si>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</si>
  <si>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</si>
  <si>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</si>
  <si>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</si>
  <si>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</si>
  <si>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</si>
  <si>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</si>
  <si>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</si>
  <si>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</si>
  <si>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</si>
  <si>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</si>
  <si>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</si>
  <si>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</si>
  <si>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</si>
  <si>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</si>
  <si>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</si>
  <si>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</si>
  <si>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</si>
  <si>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</si>
  <si>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</si>
  <si>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</si>
  <si>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</si>
  <si>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</si>
  <si>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</si>
  <si>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</si>
  <si>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</si>
  <si>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</si>
  <si>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</si>
  <si>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</si>
  <si>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</si>
  <si>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</si>
  <si>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</si>
  <si>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</si>
  <si>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</si>
  <si>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</si>
  <si>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</si>
  <si>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</si>
  <si>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</si>
  <si>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</si>
  <si>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</si>
  <si>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</si>
  <si>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</si>
  <si>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</si>
  <si>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</si>
  <si>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</si>
  <si>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</si>
  <si>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</si>
  <si>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</si>
  <si>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</si>
  <si>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</si>
  <si>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</si>
  <si>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</si>
  <si>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</si>
  <si>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</si>
  <si>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</si>
  <si>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</si>
  <si>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</si>
  <si>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</si>
  <si>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</si>
  <si>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</si>
  <si>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</si>
  <si>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</si>
  <si>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</si>
  <si>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</si>
  <si>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</si>
  <si>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</si>
  <si>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</si>
  <si>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</si>
  <si>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</si>
  <si>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</si>
  <si>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</si>
  <si>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</si>
  <si>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</si>
  <si>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</si>
  <si>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</si>
  <si>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</si>
  <si>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</si>
  <si>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</si>
  <si>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</si>
  <si>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</si>
  <si>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</si>
  <si>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</si>
  <si>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</si>
  <si>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</si>
  <si>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</si>
  <si>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</si>
  <si>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</si>
  <si>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</si>
  <si>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</si>
  <si>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</si>
  <si>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</si>
  <si>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</si>
  <si>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</si>
  <si>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</si>
  <si>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</si>
  <si>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</si>
  <si>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</si>
  <si>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</si>
  <si>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</si>
  <si>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</si>
  <si>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</si>
  <si>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</si>
  <si>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</si>
  <si>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</si>
  <si>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</si>
  <si>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</si>
  <si>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</si>
  <si>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</si>
  <si>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</si>
  <si>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</si>
  <si>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</si>
  <si>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</si>
  <si>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</si>
  <si>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</si>
  <si>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</si>
  <si>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</si>
  <si>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</si>
  <si>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</si>
  <si>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</si>
  <si>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</si>
  <si>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</si>
  <si>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</si>
  <si>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</si>
  <si>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</si>
  <si>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</si>
  <si>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</si>
  <si>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</si>
  <si>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</si>
  <si>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</si>
  <si>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</si>
  <si>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</si>
  <si>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</si>
  <si>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</si>
  <si>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</si>
  <si>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</si>
  <si>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</si>
  <si>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</si>
  <si>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</si>
  <si>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</si>
  <si>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</si>
  <si>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</si>
  <si>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</si>
  <si>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</si>
  <si>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</si>
  <si>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</si>
  <si>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</si>
  <si>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</si>
  <si>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</si>
  <si>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</si>
  <si>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</si>
  <si>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</si>
  <si>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</si>
  <si>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</si>
  <si>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</si>
  <si>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</si>
  <si>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</si>
  <si>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</si>
  <si>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</si>
  <si>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</si>
  <si>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</si>
  <si>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</si>
  <si>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</si>
  <si>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</si>
  <si>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</si>
  <si>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</si>
  <si>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</si>
  <si>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</si>
  <si>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</si>
  <si>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</si>
  <si>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</si>
  <si>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</si>
  <si>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</si>
  <si>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</si>
  <si>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</si>
  <si>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</si>
  <si>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</si>
  <si>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</si>
  <si>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</si>
  <si>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</si>
  <si>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</si>
  <si>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</si>
  <si>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</si>
  <si>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</si>
  <si>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</si>
  <si>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</si>
  <si>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</si>
  <si>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</si>
  <si>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</si>
  <si>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</si>
  <si>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</si>
  <si>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</si>
  <si>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</si>
  <si>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</si>
  <si>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</si>
  <si>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</si>
  <si>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</si>
  <si>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</si>
  <si>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</si>
  <si>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</si>
  <si>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</si>
  <si>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</si>
  <si>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</si>
  <si>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</si>
  <si>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</si>
  <si>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</si>
  <si>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</si>
  <si>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</si>
  <si>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</si>
  <si>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</si>
  <si>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</si>
  <si>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</si>
  <si>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</si>
  <si>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</si>
  <si>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</si>
  <si>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</si>
  <si>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</si>
  <si>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</si>
  <si>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</si>
  <si>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</si>
  <si>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</si>
  <si>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</si>
  <si>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</si>
  <si>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</si>
  <si>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</si>
  <si>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</si>
  <si>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</si>
  <si>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</si>
  <si>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</si>
  <si>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</si>
  <si>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</si>
  <si>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</si>
  <si>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</si>
  <si>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</si>
  <si>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</si>
  <si>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</si>
  <si>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</si>
  <si>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</si>
  <si>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</si>
  <si>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</si>
  <si>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</si>
  <si>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</si>
  <si>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</si>
  <si>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</si>
  <si>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</si>
  <si>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</si>
  <si>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</si>
  <si>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</si>
  <si>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</si>
  <si>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</si>
  <si>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</si>
  <si>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</si>
  <si>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</si>
  <si>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</si>
  <si>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</si>
  <si>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</si>
  <si>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</si>
  <si>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</si>
  <si>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</si>
  <si>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</si>
  <si>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</si>
  <si>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</si>
  <si>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</si>
  <si>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</si>
  <si>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</si>
  <si>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</si>
  <si>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</si>
  <si>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</si>
  <si>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</si>
  <si>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</si>
  <si>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</si>
  <si>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</si>
  <si>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</si>
  <si>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</si>
  <si>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</si>
  <si>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</si>
  <si>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</si>
  <si>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</si>
  <si>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</si>
  <si>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</si>
  <si>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</si>
  <si>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</si>
  <si>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</si>
  <si>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</si>
  <si>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</si>
  <si>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</si>
  <si>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</si>
  <si>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</si>
  <si>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</si>
  <si>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</si>
  <si>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</si>
  <si>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</si>
  <si>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</si>
  <si>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</si>
  <si>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</si>
  <si>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</si>
  <si>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</si>
  <si>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</si>
  <si>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</si>
  <si>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</si>
  <si>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</si>
  <si>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</si>
  <si>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</si>
  <si>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</si>
  <si>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</si>
  <si>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</si>
  <si>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</si>
  <si>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</si>
  <si>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</si>
  <si>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</si>
  <si>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</si>
  <si>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</si>
  <si>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</si>
  <si>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</si>
  <si>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</si>
  <si>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</si>
  <si>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</si>
  <si>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</si>
  <si>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</si>
  <si>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</si>
  <si>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</si>
  <si>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</si>
  <si>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</si>
  <si>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</si>
  <si>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</si>
  <si>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</si>
  <si>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</si>
  <si>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</si>
  <si>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</si>
  <si>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</si>
  <si>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</si>
  <si>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</si>
  <si>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</si>
  <si>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</si>
  <si>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</si>
  <si>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</si>
  <si>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</si>
  <si>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</si>
  <si>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</si>
  <si>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</si>
  <si>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</si>
  <si>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</si>
  <si>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</si>
  <si>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</si>
  <si>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</si>
  <si>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</si>
  <si>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</si>
  <si>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</si>
  <si>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</si>
  <si>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</si>
  <si>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</si>
  <si>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</si>
  <si>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</si>
  <si>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</si>
  <si>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</si>
  <si>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</si>
  <si>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</si>
  <si>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</si>
  <si>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</si>
  <si>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</si>
  <si>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</si>
  <si>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</si>
  <si>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</si>
  <si>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</si>
  <si>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</si>
  <si>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</si>
  <si>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</si>
  <si>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</si>
  <si>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</si>
  <si>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</si>
  <si>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</si>
  <si>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</si>
  <si>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</si>
  <si>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</si>
  <si>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</si>
  <si>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</si>
  <si>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</si>
  <si>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</si>
  <si>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</si>
  <si>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</si>
  <si>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</si>
  <si>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</si>
  <si>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</si>
  <si>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</si>
  <si>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</si>
  <si>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</si>
  <si>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</si>
  <si>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</si>
  <si>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</si>
  <si>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Clinton Marion Washington Career</t>
  </si>
  <si>
    <t>X</t>
  </si>
  <si>
    <t>13-000-0000-46</t>
  </si>
  <si>
    <t>Marion</t>
  </si>
  <si>
    <t>200 East Schwartz</t>
  </si>
  <si>
    <t>Salem</t>
  </si>
  <si>
    <t>Ron Daniels</t>
  </si>
  <si>
    <t>rdaniels@ROE13.org</t>
  </si>
  <si>
    <t>618-548-6385</t>
  </si>
  <si>
    <t>618-548-6598</t>
  </si>
  <si>
    <t>Leymone Hardcastle &amp; Co., Ltd.</t>
  </si>
  <si>
    <t>Sara E. Hanks</t>
  </si>
  <si>
    <t>200 West Main Street</t>
  </si>
  <si>
    <t>618-548-1002</t>
  </si>
  <si>
    <t>060-001832</t>
  </si>
  <si>
    <t xml:space="preserve">Adverse opinion was due to regulatory basis reporting and the omission of GASB 45 disclosures for Accounting and Financial Reporting for the Post-Employment Benefits Other Than Pension.   </t>
  </si>
  <si>
    <t>Leymone Hardcastle &amp; Co., Ltd</t>
  </si>
  <si>
    <t>The System is responsible for the preparation of the annual financial report including disclosures.</t>
  </si>
  <si>
    <t>The System relies on the audit firm to prepare these financial statements and disclosures.</t>
  </si>
  <si>
    <t>Due to the cost/benefit of addressing this issue, no action is planned at this time.</t>
  </si>
  <si>
    <t>This constitutes an internal control deficiency.</t>
  </si>
  <si>
    <t>Due to the cost/benefit, we do not recommend any changes at this time. We will continue to work with the System to ensure both management and the board have a thorough understanding of these financial statements and disclosures.</t>
  </si>
  <si>
    <t>618-548-1018</t>
  </si>
  <si>
    <t>The audit firm prepares the financial statements and disclosures, and then goes over them with the System's management and board. The System does not maintain an accountant on staff to prepare the financial statements and disclosures internally.</t>
  </si>
  <si>
    <t>The System does not maintain staff with the technical training to prepare their own financial statements and disclosures.</t>
  </si>
  <si>
    <t>10-4799  Perkins Revenue ($122,799)</t>
  </si>
  <si>
    <t>10-1993  Other Income ($2,639)</t>
  </si>
  <si>
    <t>During the course of the audit, it was noted that the System overexpended the budget by $19,877.</t>
  </si>
  <si>
    <t>The System had additional expenditures which were not reflected in the budget.</t>
  </si>
  <si>
    <t>The System did not operate within the budget passed by the board.</t>
  </si>
  <si>
    <t>The System approved the budget, however there was an additional $19,877 of expenditures that were not reflected in the budget.</t>
  </si>
  <si>
    <t>The System will continue to monitor and will amend future budgets if and when needed.</t>
  </si>
  <si>
    <t>The System passes an annual budget for expenditures and is required to operate within that budget.</t>
  </si>
  <si>
    <t>We recommend the System continue its budget to actual expenditure monitoring and amend the budget as needed.</t>
  </si>
  <si>
    <t>The System is required to have the bank deposits covered by FDIC insurance or pledged collateral.</t>
  </si>
  <si>
    <t>During the course of the audit, it was noted that at June 30, 2016 the System had deposits in excess of FDIC insurance and pledged collateral.</t>
  </si>
  <si>
    <t>The System is required to maintain coverage on all bank deposits either through FDIC insurance or pledged collateral.</t>
  </si>
  <si>
    <t>This represents a risk to the amount held in deposits at banks at June 30, 2016.</t>
  </si>
  <si>
    <t>The amount held in the bank by the System can fluctuate during the year due to the timing of receipts.</t>
  </si>
  <si>
    <t>We recommend the System contact the financial institution to determine if additional collateral can be pledged to get the deposits into a fully covered position.</t>
  </si>
  <si>
    <t>The System will contact the financial institution to accomplish the above recommendation.</t>
  </si>
  <si>
    <t>Marion/Clinton Wash Co CTES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</si>
</sst>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346363</xdr:colOff>
          <xdr:row>1</xdr:row>
          <xdr:rowOff>155863</xdr:rowOff>
        </xdr:from>
        <xdr:to>
          <xdr:col>0</xdr:col>
          <xdr:colOff>1260763</xdr:colOff>
          <xdr:row>6</xdr:row>
          <xdr:rowOff>29441</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1483303</xdr:colOff>
          <xdr:row>1</xdr:row>
          <xdr:rowOff>150668</xdr:rowOff>
        </xdr:from>
        <xdr:to>
          <xdr:col>0</xdr:col>
          <xdr:colOff>2397703</xdr:colOff>
          <xdr:row>6</xdr:row>
          <xdr:rowOff>26844</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7" t="s">
        <v>1955</v>
      </c>
      <c r="B3" s="1878"/>
      <c r="C3" s="1878"/>
      <c r="D3" s="1879"/>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6"/>
      <c r="C5" s="179" t="s">
        <v>1083</v>
      </c>
      <c r="D5" s="364"/>
      <c r="E5" s="364"/>
      <c r="H5" s="193"/>
      <c r="I5" s="2109" t="s">
        <v>788</v>
      </c>
      <c r="J5" s="2108"/>
      <c r="K5" s="2108"/>
      <c r="L5" s="2108"/>
      <c r="M5" s="2108"/>
      <c r="N5" s="2108"/>
      <c r="O5" s="2108"/>
      <c r="P5" s="2108"/>
      <c r="Q5" s="2108"/>
      <c r="R5" s="2108"/>
      <c r="S5" s="2108"/>
    </row>
    <row r="6" spans="1:28" ht="14.1" customHeight="1" x14ac:dyDescent="0.2">
      <c r="B6" s="446" t="s">
        <v>2094</v>
      </c>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2" t="s">
        <v>2094</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33">
        <v>13000000046</v>
      </c>
      <c r="B13" s="2134"/>
      <c r="C13" s="2134"/>
      <c r="D13" s="2134"/>
      <c r="E13" s="2134"/>
      <c r="F13" s="2134"/>
      <c r="G13" s="2134"/>
      <c r="H13" s="2135"/>
      <c r="I13" s="185"/>
      <c r="J13" s="184"/>
      <c r="K13" s="182"/>
      <c r="L13" s="184"/>
      <c r="M13" s="184"/>
      <c r="N13" s="184"/>
      <c r="O13" s="184"/>
      <c r="P13" s="184"/>
      <c r="Q13" s="184"/>
      <c r="R13" s="184"/>
      <c r="S13" s="184"/>
      <c r="T13" s="2138" t="s">
        <v>2103</v>
      </c>
      <c r="U13" s="2139"/>
      <c r="V13" s="2139"/>
      <c r="W13" s="2139"/>
      <c r="X13" s="2139"/>
      <c r="Y13" s="2140"/>
      <c r="Z13" s="2140"/>
      <c r="AA13" s="2141"/>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7" t="s">
        <v>2096</v>
      </c>
      <c r="B15" s="2136"/>
      <c r="C15" s="2136"/>
      <c r="D15" s="2136"/>
      <c r="E15" s="2136"/>
      <c r="F15" s="2136"/>
      <c r="G15" s="2136"/>
      <c r="H15" s="2137"/>
      <c r="T15" s="2068" t="s">
        <v>2104</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2134</v>
      </c>
      <c r="B17" s="2094"/>
      <c r="C17" s="2094"/>
      <c r="D17" s="2094"/>
      <c r="E17" s="2094"/>
      <c r="F17" s="2094"/>
      <c r="G17" s="2094"/>
      <c r="H17" s="2119"/>
      <c r="T17" s="2147" t="s">
        <v>2105</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75" t="s">
        <v>785</v>
      </c>
      <c r="AA18" s="201"/>
    </row>
    <row r="19" spans="1:27" ht="13.5" customHeight="1" x14ac:dyDescent="0.2">
      <c r="A19" s="2087" t="s">
        <v>2097</v>
      </c>
      <c r="B19" s="2085"/>
      <c r="C19" s="2085"/>
      <c r="D19" s="2085"/>
      <c r="E19" s="2085"/>
      <c r="F19" s="2085"/>
      <c r="G19" s="2085"/>
      <c r="H19" s="2067"/>
      <c r="I19" s="184"/>
      <c r="J19" s="379"/>
      <c r="K19" s="195"/>
      <c r="L19" s="193"/>
      <c r="M19" s="660" t="s">
        <v>360</v>
      </c>
      <c r="P19" s="181"/>
      <c r="Q19" s="181"/>
      <c r="R19" s="181"/>
      <c r="S19" s="185"/>
      <c r="T19" s="2087" t="s">
        <v>2098</v>
      </c>
      <c r="U19" s="2066"/>
      <c r="V19" s="2066"/>
      <c r="W19" s="2067"/>
      <c r="X19" s="2084" t="s">
        <v>2033</v>
      </c>
      <c r="Y19" s="2146"/>
      <c r="Z19" s="2144">
        <v>62881</v>
      </c>
      <c r="AA19" s="214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5" t="s">
        <v>2098</v>
      </c>
      <c r="B21" s="2066"/>
      <c r="C21" s="2066"/>
      <c r="D21" s="2066"/>
      <c r="E21" s="2066"/>
      <c r="F21" s="2066"/>
      <c r="G21" s="2066"/>
      <c r="H21" s="2067"/>
      <c r="I21" s="2113" t="s">
        <v>786</v>
      </c>
      <c r="J21" s="2108"/>
      <c r="K21" s="2108"/>
      <c r="L21" s="2108"/>
      <c r="M21" s="2108"/>
      <c r="N21" s="2108"/>
      <c r="O21" s="2108"/>
      <c r="P21" s="2108"/>
      <c r="Q21" s="2108"/>
      <c r="R21" s="2108"/>
      <c r="S21" s="2114"/>
      <c r="T21" s="2093" t="s">
        <v>2106</v>
      </c>
      <c r="U21" s="2153"/>
      <c r="V21" s="2153"/>
      <c r="W21" s="2153"/>
      <c r="X21" s="2158" t="s">
        <v>2115</v>
      </c>
      <c r="Y21" s="2156"/>
      <c r="Z21" s="2156"/>
      <c r="AA21" s="2157"/>
    </row>
    <row r="22" spans="1:27" ht="13.5" customHeight="1" x14ac:dyDescent="0.2">
      <c r="A22" s="367" t="s">
        <v>628</v>
      </c>
      <c r="B22" s="280"/>
      <c r="C22" s="280"/>
      <c r="D22" s="280"/>
      <c r="E22" s="280"/>
      <c r="F22" s="280"/>
      <c r="G22" s="280"/>
      <c r="H22" s="281"/>
      <c r="I22" s="2115" t="s">
        <v>1804</v>
      </c>
      <c r="J22" s="2116"/>
      <c r="K22" s="2116"/>
      <c r="L22" s="2116"/>
      <c r="M22" s="2116"/>
      <c r="N22" s="2116"/>
      <c r="O22" s="2116"/>
      <c r="P22" s="2116"/>
      <c r="Q22" s="2116"/>
      <c r="R22" s="2116"/>
      <c r="S22" s="2117"/>
      <c r="T22" s="365" t="s">
        <v>2029</v>
      </c>
      <c r="U22" s="272"/>
      <c r="V22" s="343"/>
      <c r="W22" s="272"/>
      <c r="X22" s="1976" t="s">
        <v>1631</v>
      </c>
      <c r="Z22" s="200"/>
      <c r="AA22" s="201"/>
    </row>
    <row r="23" spans="1:27" ht="13.5" customHeight="1" x14ac:dyDescent="0.2">
      <c r="A23" s="2110"/>
      <c r="B23" s="2111"/>
      <c r="C23" s="2111"/>
      <c r="D23" s="2111"/>
      <c r="E23" s="2111"/>
      <c r="F23" s="2111"/>
      <c r="G23" s="2111"/>
      <c r="H23" s="2112"/>
      <c r="T23" s="2093" t="s">
        <v>2107</v>
      </c>
      <c r="U23" s="2153"/>
      <c r="V23" s="2153"/>
      <c r="W23" s="2153"/>
      <c r="X23" s="2155"/>
      <c r="Y23" s="2156"/>
      <c r="Z23" s="2156"/>
      <c r="AA23" s="2157"/>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5">
        <v>62881</v>
      </c>
      <c r="B25" s="2066"/>
      <c r="C25" s="2066"/>
      <c r="D25" s="2066"/>
      <c r="E25" s="2066"/>
      <c r="F25" s="2066"/>
      <c r="G25" s="2066"/>
      <c r="H25" s="2067"/>
      <c r="I25" s="661"/>
      <c r="J25" s="204"/>
      <c r="K25" s="204"/>
      <c r="L25" s="204"/>
      <c r="M25" s="204"/>
      <c r="N25" s="204"/>
      <c r="O25" s="204"/>
      <c r="P25" s="204"/>
      <c r="Q25" s="204"/>
      <c r="R25" s="204"/>
      <c r="S25" s="205"/>
      <c r="T25" s="2150"/>
      <c r="U25" s="2151"/>
      <c r="V25" s="2151"/>
      <c r="W25" s="2151"/>
      <c r="X25" s="2151"/>
      <c r="Y25" s="2151"/>
      <c r="Z25" s="2151"/>
      <c r="AA25" s="215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6" t="s">
        <v>2006</v>
      </c>
      <c r="J27" s="2077"/>
      <c r="K27" s="2077"/>
      <c r="L27" s="2077"/>
      <c r="M27" s="2077"/>
      <c r="N27" s="2077"/>
      <c r="O27" s="2077"/>
      <c r="P27" s="2077"/>
      <c r="Q27" s="2077"/>
      <c r="R27" s="2077"/>
      <c r="S27" s="207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2094</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t="s">
        <v>2094</v>
      </c>
      <c r="C30" s="674" t="s">
        <v>1385</v>
      </c>
      <c r="D30" s="182"/>
      <c r="E30" s="182"/>
      <c r="F30" s="1281"/>
      <c r="G30" s="662"/>
      <c r="H30" s="662"/>
      <c r="I30" s="275"/>
      <c r="J30" s="392"/>
      <c r="K30" s="182" t="s">
        <v>675</v>
      </c>
      <c r="L30" s="1762" t="s">
        <v>2094</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66"/>
      <c r="R35" s="2066"/>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3" t="s">
        <v>2099</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t="s">
        <v>2100</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2101</v>
      </c>
      <c r="B42" s="2066"/>
      <c r="C42" s="2067"/>
      <c r="D42" s="2084" t="s">
        <v>2102</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71" right="0.2" top="1" bottom="0.69" header="0.56999999999999995" footer="0.5"/>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1.28" bottom="1.19" header="0.56999999999999995" footer="0.5"/>
  <pageSetup scale="70" orientation="portrait" r:id="rId4"/>
  <headerFooter alignWithMargins="0">
    <oddHeader>&amp;C Clinton Marion Washington Career and Technical</oddHeader>
    <oddFooter xml:space="preserve">&amp;L&amp;8See Accompanying Notes to the Financial Statements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2"/>
      <c r="D3" s="718"/>
      <c r="E3" s="405"/>
    </row>
    <row r="4" spans="1:9" x14ac:dyDescent="0.2">
      <c r="A4" s="7"/>
      <c r="B4" s="399"/>
      <c r="C4" s="2176" t="s">
        <v>497</v>
      </c>
      <c r="D4" s="2177"/>
      <c r="E4" s="2177"/>
      <c r="F4" s="2177"/>
      <c r="G4" s="2177"/>
      <c r="H4" s="2177"/>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2063"/>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2064" t="s">
        <v>2094</v>
      </c>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2063" t="s">
        <v>2094</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8" t="s">
        <v>2108</v>
      </c>
      <c r="C55" s="2179"/>
      <c r="D55" s="2179"/>
      <c r="E55" s="2179"/>
      <c r="F55" s="2179"/>
      <c r="G55" s="2179"/>
      <c r="H55" s="2180"/>
      <c r="I55" s="3"/>
    </row>
    <row r="56" spans="1:9" s="33" customFormat="1" x14ac:dyDescent="0.2">
      <c r="A56" s="1794"/>
      <c r="B56" s="2181"/>
      <c r="C56" s="2182"/>
      <c r="D56" s="2182"/>
      <c r="E56" s="2182"/>
      <c r="F56" s="2182"/>
      <c r="G56" s="2182"/>
      <c r="H56" s="2183"/>
      <c r="I56" s="3"/>
    </row>
    <row r="57" spans="1:9" s="33" customFormat="1" x14ac:dyDescent="0.2">
      <c r="A57" s="1794"/>
      <c r="B57" s="2181"/>
      <c r="C57" s="2182"/>
      <c r="D57" s="2182"/>
      <c r="E57" s="2182"/>
      <c r="F57" s="2182"/>
      <c r="G57" s="2182"/>
      <c r="H57" s="2183"/>
      <c r="I57" s="3"/>
    </row>
    <row r="58" spans="1:9" s="33" customFormat="1" x14ac:dyDescent="0.2">
      <c r="A58" s="1794"/>
      <c r="B58" s="2181"/>
      <c r="C58" s="2182"/>
      <c r="D58" s="2182"/>
      <c r="E58" s="2182"/>
      <c r="F58" s="2182"/>
      <c r="G58" s="2182"/>
      <c r="H58" s="2183"/>
      <c r="I58" s="3"/>
    </row>
    <row r="59" spans="1:9" s="33" customFormat="1" x14ac:dyDescent="0.2">
      <c r="A59" s="1794"/>
      <c r="B59" s="2181"/>
      <c r="C59" s="2182"/>
      <c r="D59" s="2182"/>
      <c r="E59" s="2182"/>
      <c r="F59" s="2182"/>
      <c r="G59" s="2182"/>
      <c r="H59" s="2183"/>
      <c r="I59" s="3"/>
    </row>
    <row r="60" spans="1:9" s="33" customFormat="1" x14ac:dyDescent="0.2">
      <c r="A60" s="1794"/>
      <c r="B60" s="2181"/>
      <c r="C60" s="2182"/>
      <c r="D60" s="2182"/>
      <c r="E60" s="2182"/>
      <c r="F60" s="2182"/>
      <c r="G60" s="2182"/>
      <c r="H60" s="2183"/>
      <c r="I60" s="3"/>
    </row>
    <row r="61" spans="1:9" s="33" customFormat="1" x14ac:dyDescent="0.2">
      <c r="A61" s="1794"/>
      <c r="B61" s="2181"/>
      <c r="C61" s="2182"/>
      <c r="D61" s="2182"/>
      <c r="E61" s="2182"/>
      <c r="F61" s="2182"/>
      <c r="G61" s="2182"/>
      <c r="H61" s="2183"/>
      <c r="I61" s="3"/>
    </row>
    <row r="62" spans="1:9" s="33" customFormat="1" x14ac:dyDescent="0.2">
      <c r="A62" s="1794"/>
      <c r="B62" s="2181"/>
      <c r="C62" s="2182"/>
      <c r="D62" s="2182"/>
      <c r="E62" s="2182"/>
      <c r="F62" s="2182"/>
      <c r="G62" s="2182"/>
      <c r="H62" s="2183"/>
      <c r="I62" s="3"/>
    </row>
    <row r="63" spans="1:9" s="33" customFormat="1" x14ac:dyDescent="0.2">
      <c r="A63" s="1794"/>
      <c r="B63" s="2181"/>
      <c r="C63" s="2182"/>
      <c r="D63" s="2182"/>
      <c r="E63" s="2182"/>
      <c r="F63" s="2182"/>
      <c r="G63" s="2182"/>
      <c r="H63" s="2183"/>
      <c r="I63" s="3"/>
    </row>
    <row r="64" spans="1:9" s="33" customFormat="1" x14ac:dyDescent="0.2">
      <c r="A64" s="1794"/>
      <c r="B64" s="2181"/>
      <c r="C64" s="2182"/>
      <c r="D64" s="2182"/>
      <c r="E64" s="2182"/>
      <c r="F64" s="2182"/>
      <c r="G64" s="2182"/>
      <c r="H64" s="2183"/>
      <c r="I64" s="3"/>
    </row>
    <row r="65" spans="1:9" s="33" customFormat="1" ht="9" customHeight="1" x14ac:dyDescent="0.2">
      <c r="A65" s="1795"/>
      <c r="B65" s="2184"/>
      <c r="C65" s="2185"/>
      <c r="D65" s="2185"/>
      <c r="E65" s="2185"/>
      <c r="F65" s="2185"/>
      <c r="G65" s="2185"/>
      <c r="H65" s="2186"/>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1" t="s">
        <v>1637</v>
      </c>
      <c r="B68" s="2174"/>
      <c r="C68" s="2174"/>
      <c r="D68" s="2174"/>
      <c r="E68" s="2175"/>
      <c r="F68" s="2175"/>
      <c r="G68" s="2175"/>
      <c r="H68" s="2175"/>
      <c r="I68" s="2175"/>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90" t="s">
        <v>1633</v>
      </c>
      <c r="B81" s="2190"/>
      <c r="C81" s="2190"/>
      <c r="D81" s="2191"/>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7"/>
      <c r="C100" s="2188"/>
      <c r="D100" s="2188"/>
      <c r="E100" s="2188"/>
      <c r="F100" s="2188"/>
      <c r="G100" s="2188"/>
      <c r="H100" s="2189"/>
      <c r="I100" s="1536"/>
    </row>
    <row r="101" spans="1:9" s="33" customFormat="1" ht="11.25" customHeight="1" x14ac:dyDescent="0.2">
      <c r="A101" s="1579"/>
      <c r="B101" s="2166"/>
      <c r="C101" s="2167"/>
      <c r="D101" s="2167"/>
      <c r="E101" s="2167"/>
      <c r="F101" s="2167"/>
      <c r="G101" s="2167"/>
      <c r="H101" s="2168"/>
      <c r="I101" s="1536"/>
    </row>
    <row r="102" spans="1:9" s="33" customFormat="1" ht="11.25" customHeight="1" x14ac:dyDescent="0.2">
      <c r="A102" s="1579"/>
      <c r="B102" s="2166"/>
      <c r="C102" s="2167"/>
      <c r="D102" s="2167"/>
      <c r="E102" s="2167"/>
      <c r="F102" s="2167"/>
      <c r="G102" s="2167"/>
      <c r="H102" s="2168"/>
      <c r="I102" s="1536"/>
    </row>
    <row r="103" spans="1:9" s="33" customFormat="1" x14ac:dyDescent="0.2">
      <c r="A103" s="1579"/>
      <c r="B103" s="2166"/>
      <c r="C103" s="2167"/>
      <c r="D103" s="2167"/>
      <c r="E103" s="2167"/>
      <c r="F103" s="2167"/>
      <c r="G103" s="2167"/>
      <c r="H103" s="2168"/>
      <c r="I103" s="1536"/>
    </row>
    <row r="104" spans="1:9" s="33" customFormat="1" ht="11.25" customHeight="1" x14ac:dyDescent="0.2">
      <c r="A104" s="1579"/>
      <c r="B104" s="2166"/>
      <c r="C104" s="2167"/>
      <c r="D104" s="2167"/>
      <c r="E104" s="2167"/>
      <c r="F104" s="2167"/>
      <c r="G104" s="2167"/>
      <c r="H104" s="2168"/>
      <c r="I104" s="1536"/>
    </row>
    <row r="105" spans="1:9" s="33" customFormat="1" ht="11.25" customHeight="1" x14ac:dyDescent="0.2">
      <c r="A105" s="1579"/>
      <c r="B105" s="2166"/>
      <c r="C105" s="2167"/>
      <c r="D105" s="2167"/>
      <c r="E105" s="2167"/>
      <c r="F105" s="2167"/>
      <c r="G105" s="2167"/>
      <c r="H105" s="2168"/>
      <c r="I105" s="1536"/>
    </row>
    <row r="106" spans="1:9" s="33" customFormat="1" ht="11.25" customHeight="1" x14ac:dyDescent="0.2">
      <c r="A106" s="1579"/>
      <c r="B106" s="2166"/>
      <c r="C106" s="2167"/>
      <c r="D106" s="2167"/>
      <c r="E106" s="2167"/>
      <c r="F106" s="2167"/>
      <c r="G106" s="2167"/>
      <c r="H106" s="2168"/>
      <c r="I106" s="1536"/>
    </row>
    <row r="107" spans="1:9" s="33" customFormat="1" ht="11.25" customHeight="1" x14ac:dyDescent="0.2">
      <c r="A107" s="1579"/>
      <c r="B107" s="2166"/>
      <c r="C107" s="2167"/>
      <c r="D107" s="2167"/>
      <c r="E107" s="2167"/>
      <c r="F107" s="2167"/>
      <c r="G107" s="2167"/>
      <c r="H107" s="2168"/>
      <c r="I107" s="1574"/>
    </row>
    <row r="108" spans="1:9" s="33" customFormat="1" ht="11.25" customHeight="1" x14ac:dyDescent="0.2">
      <c r="A108" s="1579"/>
      <c r="B108" s="2166"/>
      <c r="C108" s="2167"/>
      <c r="D108" s="2167"/>
      <c r="E108" s="2167"/>
      <c r="F108" s="2167"/>
      <c r="G108" s="2167"/>
      <c r="H108" s="2168"/>
      <c r="I108" s="1536"/>
    </row>
    <row r="109" spans="1:9" s="33" customFormat="1" ht="11.25" customHeight="1" x14ac:dyDescent="0.2">
      <c r="A109" s="1579"/>
      <c r="B109" s="2166"/>
      <c r="C109" s="2167"/>
      <c r="D109" s="2167"/>
      <c r="E109" s="2167"/>
      <c r="F109" s="2167"/>
      <c r="G109" s="2167"/>
      <c r="H109" s="2168"/>
      <c r="I109" s="1536"/>
    </row>
    <row r="110" spans="1:9" s="33" customFormat="1" ht="11.25" customHeight="1" x14ac:dyDescent="0.2">
      <c r="A110" s="1579"/>
      <c r="B110" s="2159"/>
      <c r="C110" s="2160"/>
      <c r="D110" s="2160"/>
      <c r="E110" s="2160"/>
      <c r="F110" s="2160"/>
      <c r="G110" s="2160"/>
      <c r="H110" s="2161"/>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2" t="s">
        <v>2109</v>
      </c>
      <c r="D112" s="2162"/>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3" t="s">
        <v>1646</v>
      </c>
      <c r="D115" s="2164"/>
      <c r="E115" s="2165"/>
      <c r="F115" s="2165"/>
      <c r="G115" s="2165"/>
      <c r="H115" s="2165"/>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71" right="0.2" top="1.28" bottom="1.19" header="0.56999999999999995" footer="0.5"/>
  <pageSetup scale="70" firstPageNumber="2" orientation="portrait" useFirstPageNumber="1" r:id="rId1"/>
  <headerFooter alignWithMargins="0">
    <oddHeader>&amp;CMarion Clinton Washington Counties Career and Technical Education System</oddHeader>
    <oddFooter xml:space="preserve">&amp;L&amp;8See accompanying notes to the financial statements    </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503493</v>
      </c>
      <c r="E16" s="100"/>
      <c r="F16" s="82">
        <f>SUM('Acct Summary 7-8'!C17,'Acct Summary 7-8'!D17,'Acct Summary 7-8'!F17)</f>
        <v>539284</v>
      </c>
      <c r="G16" s="100"/>
      <c r="H16" s="82">
        <f>SUM(D16-F16)</f>
        <v>-35791</v>
      </c>
      <c r="I16" s="93"/>
      <c r="J16" s="82">
        <f>SUM('Acct Summary 7-8'!C81,'Acct Summary 7-8'!D81,'Acct Summary 7-8'!F81,'Acct Summary 7-8'!I81)</f>
        <v>170903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0.71" right="0.2" top="1.28" bottom="1.19" header="0.56999999999999995" footer="0.5"/>
  <pageSetup scale="75" firstPageNumber="3" orientation="portrait" useFirstPageNumber="1" r:id="rId1"/>
  <headerFooter alignWithMargins="0">
    <oddHeader>&amp;CMarion Clinton Washington Counties Career and Technical Education System</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Marion/Clinton Wash Co CTES</v>
      </c>
      <c r="E7" s="136"/>
      <c r="G7" s="137"/>
      <c r="H7" s="138"/>
      <c r="I7" s="138"/>
      <c r="J7" s="138"/>
      <c r="K7" s="138"/>
      <c r="L7"/>
      <c r="M7"/>
      <c r="N7"/>
      <c r="O7"/>
      <c r="P7"/>
    </row>
    <row r="8" spans="1:18" ht="12.75" x14ac:dyDescent="0.2">
      <c r="A8"/>
      <c r="B8"/>
      <c r="C8" s="134" t="s">
        <v>1341</v>
      </c>
      <c r="D8" s="139">
        <f>COVER!A13</f>
        <v>13000000046</v>
      </c>
      <c r="E8" s="140"/>
      <c r="G8"/>
      <c r="H8"/>
      <c r="I8"/>
      <c r="J8"/>
      <c r="K8"/>
      <c r="L8"/>
      <c r="M8"/>
      <c r="N8"/>
      <c r="O8"/>
      <c r="P8"/>
    </row>
    <row r="9" spans="1:18" ht="12.75" x14ac:dyDescent="0.2">
      <c r="A9"/>
      <c r="B9"/>
      <c r="C9" s="134" t="s">
        <v>829</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170903</v>
      </c>
      <c r="I12" s="1163"/>
      <c r="J12" s="1163"/>
      <c r="K12" s="1164">
        <f>TRUNC((H12/H13*100000),5)/100000</f>
        <v>0.33943470909999995</v>
      </c>
      <c r="L12" s="1165"/>
      <c r="M12" s="102" t="s">
        <v>1364</v>
      </c>
      <c r="N12" s="102"/>
      <c r="O12" s="1166">
        <v>0.35</v>
      </c>
      <c r="P12" s="154"/>
      <c r="Q12" s="154"/>
    </row>
    <row r="13" spans="1:18" s="156" customFormat="1" ht="11.25" x14ac:dyDescent="0.2">
      <c r="A13" s="154"/>
      <c r="B13" s="1160"/>
      <c r="C13" s="2209" t="s">
        <v>1638</v>
      </c>
      <c r="D13" s="2210"/>
      <c r="E13" s="154"/>
      <c r="F13" s="327" t="s">
        <v>930</v>
      </c>
      <c r="G13" s="1161"/>
      <c r="H13" s="1162">
        <f>SUM('Acct Summary 7-8'!C8+'Acct Summary 7-8'!D8+'Acct Summary 7-8'!F8+'Acct Summary 7-8'!I8)+H14</f>
        <v>503493</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539284</v>
      </c>
      <c r="I17" s="1163"/>
      <c r="J17" s="1169"/>
      <c r="K17" s="1164">
        <f>TRUNC((H17/H18*100000),5)/100000</f>
        <v>1.0710853973999999</v>
      </c>
      <c r="L17" s="1165"/>
      <c r="M17" s="1125" t="s">
        <v>1392</v>
      </c>
      <c r="O17" s="1170" t="str">
        <f>IF(AND(O16="2", J20 &gt; 2),"1",IF(AND(O16 = "1", J20 &gt; 2),"2",IF(AND(O16="1", J20 &gt;1),"1","0")))</f>
        <v>0</v>
      </c>
      <c r="P17" s="154"/>
    </row>
    <row r="18" spans="1:18" s="156" customFormat="1" ht="11.25" x14ac:dyDescent="0.2">
      <c r="A18" s="154"/>
      <c r="B18" s="1160"/>
      <c r="C18" s="2209" t="s">
        <v>1630</v>
      </c>
      <c r="D18" s="2210"/>
      <c r="E18" s="154"/>
      <c r="F18" s="1148" t="s">
        <v>931</v>
      </c>
      <c r="G18" s="1161"/>
      <c r="H18" s="1162">
        <f>SUM('Acct Summary 7-8'!C8+'Acct Summary 7-8'!D8+'Acct Summary 7-8'!F8+'Acct Summary 7-8'!I8)+H19</f>
        <v>503493</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3.3682684999999997</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06" t="s">
        <v>1766</v>
      </c>
      <c r="D24" s="2206"/>
      <c r="E24" s="154"/>
      <c r="F24" s="154" t="s">
        <v>524</v>
      </c>
      <c r="G24" s="1161"/>
      <c r="H24" s="1162">
        <f>SUM('Assets-Liab 5-6'!C4+'Assets-Liab 5-6'!D4+'Assets-Liab 5-6'!F4+'Assets-Liab 5-6'!I4+'Assets-Liab 5-6'!C5+'Assets-Liab 5-6'!D5+'Assets-Liab 5-6'!F5+'Assets-Liab 5-6'!I5)</f>
        <v>170903</v>
      </c>
      <c r="I24" s="685"/>
      <c r="J24" s="685"/>
      <c r="K24" s="1173">
        <f>TRUNC(((H24/H25*100000)/100000),2)</f>
        <v>114.08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1498.0111099999999</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71" right="0.2" top="1.28" bottom="1.19" header="0.56999999999999995" footer="0.5"/>
  <pageSetup scale="75" firstPageNumber="4" orientation="landscape" useFirstPageNumber="1" r:id="rId2"/>
  <headerFooter alignWithMargins="0">
    <oddHeader>&amp;C    Clinton Marion Washington Career and Technical</oddHeader>
    <oddFooter xml:space="preserve">&amp;L&amp;8See Accompanying Notes to the Financial Statements    </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170903</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170903</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1241020</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1241020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170903</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1241020</v>
      </c>
      <c r="N40" s="695"/>
    </row>
    <row r="41" spans="1:14" ht="13.5" customHeight="1" thickBot="1" x14ac:dyDescent="0.25">
      <c r="A41" s="465" t="s">
        <v>760</v>
      </c>
      <c r="B41" s="456"/>
      <c r="C41" s="486">
        <f>(SUM(C34,C37,C38,C39))</f>
        <v>170903</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1241020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1.1499999999999999" bottom="0.69" header="0.56999999999999995" footer="0.5"/>
  <pageSetup scale="70" firstPageNumber="5" orientation="landscape" useFirstPageNumber="1" r:id="rId1"/>
  <headerFooter alignWithMargins="0">
    <oddHeader>&amp;C&amp;"Arial,Bold"&amp;9Marion Clinton Washington Counties Career and Technical Education System
BASIC FINANCIAL STATEMENTS
STATEMENT OF ASSETS AND LIABILITIES ARISING FROM CASH TRANSACTIONS AS OF JUNE 30, 2016</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74" sqref="C7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3836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376858</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122799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503493</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22368</v>
      </c>
      <c r="D9" s="490"/>
      <c r="E9" s="419"/>
      <c r="F9" s="419"/>
      <c r="G9" s="701"/>
      <c r="H9" s="419"/>
      <c r="I9" s="495" t="s">
        <v>1390</v>
      </c>
      <c r="J9" s="436"/>
      <c r="K9" s="419"/>
      <c r="L9" s="39"/>
    </row>
    <row r="10" spans="1:13" s="48" customFormat="1" ht="13.5" thickBot="1" x14ac:dyDescent="0.25">
      <c r="A10" s="465" t="s">
        <v>1394</v>
      </c>
      <c r="B10" s="458"/>
      <c r="C10" s="486">
        <f>SUM(C8:C9)</f>
        <v>525861</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365052</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159232</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15000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539284</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22368</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561652</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-35791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6" t="s">
        <v>700</v>
      </c>
      <c r="B78" s="2217"/>
      <c r="C78" s="444">
        <f t="shared" ref="C78:K78" si="9">C20+C77</f>
        <v>-35791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206694</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170903</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-35791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-0.20942288900721462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1.1499999999999999" bottom="0.69" header="0.56999999999999995" footer="0.5"/>
  <pageSetup scale="70" firstPageNumber="7" orientation="landscape" useFirstPageNumber="1" r:id="rId1"/>
  <headerFooter alignWithMargins="0">
    <oddHeader xml:space="preserve">&amp;C&amp;"Arial,Bold"&amp;9MCW Co Career and Tech Ed System
STATEMENT OF REVENUES RECEIVED, EXPENDITURES DISBURSED, OTHER 
SOURCES (USES) AND CHANGES IN FUND BALANCE
FOR THE YEAR ENDING JUNE 30, 2016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4" activePane="bottomLeft" state="frozen"/>
      <selection activeCell="A2" sqref="A2"/>
      <selection pane="bottomLeft" activeCell="C228" sqref="C2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1197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1197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v>2639</v>
      </c>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2639</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3836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376858</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376858</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0" t="s">
        <v>466</v>
      </c>
      <c r="B172" s="2221"/>
      <c r="C172" s="925">
        <f t="shared" ref="C172:K172" si="6">SUM(C131,C140,C144,C145:C149,C154,C155:C170,C171)</f>
        <v>376858</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376858</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2" t="s">
        <v>1962</v>
      </c>
      <c r="B175" s="2223"/>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8" t="s">
        <v>921</v>
      </c>
      <c r="B178" s="222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6" t="s">
        <v>1963</v>
      </c>
      <c r="B179" s="2227"/>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8" t="s">
        <v>922</v>
      </c>
      <c r="B184" s="222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6" t="s">
        <v>1964</v>
      </c>
      <c r="B185" s="2227"/>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122799</v>
      </c>
      <c r="D227" s="413"/>
      <c r="E227" s="434"/>
      <c r="F227" s="434"/>
      <c r="G227" s="413"/>
      <c r="H227" s="434"/>
      <c r="I227" s="434"/>
      <c r="J227" s="434"/>
      <c r="K227" s="434"/>
    </row>
    <row r="228" spans="1:11" ht="12.75" customHeight="1" thickBot="1" x14ac:dyDescent="0.25">
      <c r="A228" s="741" t="s">
        <v>1282</v>
      </c>
      <c r="B228" s="514"/>
      <c r="C228" s="485">
        <f>SUM(C226:C227)</f>
        <v>122799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4" t="s">
        <v>1777</v>
      </c>
      <c r="B273" s="2225"/>
      <c r="C273" s="494">
        <f t="shared" ref="C273:H273" si="10">SUM(C191,C201,C211,C216,C224,C228,C229,C259:C272)</f>
        <v>122799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122799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503493</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71" right="0.2" top="1" bottom="0.69" header="0.56999999999999995" footer="0.5"/>
  <pageSetup scale="70" firstPageNumber="9" orientation="landscape" useFirstPageNumber="1" r:id="rId1"/>
  <headerFooter alignWithMargins="0">
    <oddHeader>&amp;C&amp;"Arial,Bold"&amp;9Marion Clinton Washington Counties Career and Technical Education System
STATEMENT OF REVENUES RECEIVED
FOR THE YEAR ENDING JUNE 30, 2016</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 activePane="bottomLeft" state="frozen"/>
      <selection activeCell="A2" sqref="A2"/>
      <selection pane="bottomLeft" activeCell="C51" sqref="C51"/>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4" t="s">
        <v>338</v>
      </c>
      <c r="B3" s="2235"/>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v>0</v>
      </c>
    </row>
    <row r="6" spans="1:14" x14ac:dyDescent="0.2">
      <c r="A6" s="1815" t="s">
        <v>1808</v>
      </c>
      <c r="B6" s="267" t="s">
        <v>1806</v>
      </c>
      <c r="C6" s="508"/>
      <c r="D6" s="508"/>
      <c r="E6" s="413"/>
      <c r="F6" s="508"/>
      <c r="G6" s="508"/>
      <c r="H6" s="508"/>
      <c r="I6" s="508"/>
      <c r="J6" s="508"/>
      <c r="K6" s="415">
        <f>SUM(C6,E6)</f>
        <v>0</v>
      </c>
      <c r="L6" s="413">
        <v>0</v>
      </c>
    </row>
    <row r="7" spans="1:14" x14ac:dyDescent="0.2">
      <c r="A7" s="1815" t="s">
        <v>171</v>
      </c>
      <c r="B7" s="267" t="s">
        <v>1143</v>
      </c>
      <c r="C7" s="437"/>
      <c r="D7" s="437"/>
      <c r="E7" s="437"/>
      <c r="F7" s="437"/>
      <c r="G7" s="437"/>
      <c r="H7" s="437"/>
      <c r="I7" s="437"/>
      <c r="J7" s="437"/>
      <c r="K7" s="415">
        <f t="shared" ref="K7:K32" si="0">SUM(C7:J7)</f>
        <v>0</v>
      </c>
      <c r="L7" s="413">
        <v>0</v>
      </c>
    </row>
    <row r="8" spans="1:14" x14ac:dyDescent="0.2">
      <c r="A8" s="1815" t="s">
        <v>172</v>
      </c>
      <c r="B8" s="267">
        <v>1200</v>
      </c>
      <c r="C8" s="413"/>
      <c r="D8" s="413"/>
      <c r="E8" s="413"/>
      <c r="F8" s="413"/>
      <c r="G8" s="413"/>
      <c r="H8" s="413"/>
      <c r="I8" s="437"/>
      <c r="J8" s="437"/>
      <c r="K8" s="415">
        <f t="shared" si="0"/>
        <v>0</v>
      </c>
      <c r="L8" s="413">
        <v>0</v>
      </c>
    </row>
    <row r="9" spans="1:14" x14ac:dyDescent="0.2">
      <c r="A9" s="1815" t="s">
        <v>838</v>
      </c>
      <c r="B9" s="267" t="s">
        <v>1144</v>
      </c>
      <c r="C9" s="437"/>
      <c r="D9" s="437"/>
      <c r="E9" s="437"/>
      <c r="F9" s="437"/>
      <c r="G9" s="437"/>
      <c r="H9" s="437"/>
      <c r="I9" s="437"/>
      <c r="J9" s="437"/>
      <c r="K9" s="415">
        <f t="shared" si="0"/>
        <v>0</v>
      </c>
      <c r="L9" s="413">
        <v>0</v>
      </c>
    </row>
    <row r="10" spans="1:14" x14ac:dyDescent="0.2">
      <c r="A10" s="1815" t="s">
        <v>839</v>
      </c>
      <c r="B10" s="267">
        <v>1250</v>
      </c>
      <c r="C10" s="413"/>
      <c r="D10" s="413"/>
      <c r="E10" s="413"/>
      <c r="F10" s="413"/>
      <c r="G10" s="413"/>
      <c r="H10" s="413"/>
      <c r="I10" s="437"/>
      <c r="J10" s="437"/>
      <c r="K10" s="415">
        <f t="shared" si="0"/>
        <v>0</v>
      </c>
      <c r="L10" s="413">
        <v>0</v>
      </c>
    </row>
    <row r="11" spans="1:14" x14ac:dyDescent="0.2">
      <c r="A11" s="1815" t="s">
        <v>1346</v>
      </c>
      <c r="B11" s="267" t="s">
        <v>169</v>
      </c>
      <c r="C11" s="437"/>
      <c r="D11" s="437"/>
      <c r="E11" s="437"/>
      <c r="F11" s="437"/>
      <c r="G11" s="437"/>
      <c r="H11" s="437"/>
      <c r="I11" s="437"/>
      <c r="J11" s="437"/>
      <c r="K11" s="415">
        <f t="shared" si="0"/>
        <v>0</v>
      </c>
      <c r="L11" s="413">
        <v>0</v>
      </c>
    </row>
    <row r="12" spans="1:14" x14ac:dyDescent="0.2">
      <c r="A12" s="1815" t="s">
        <v>1138</v>
      </c>
      <c r="B12" s="267">
        <v>1300</v>
      </c>
      <c r="C12" s="413"/>
      <c r="D12" s="413"/>
      <c r="E12" s="413"/>
      <c r="F12" s="413"/>
      <c r="G12" s="413"/>
      <c r="H12" s="413"/>
      <c r="I12" s="437"/>
      <c r="J12" s="437"/>
      <c r="K12" s="415">
        <f t="shared" si="0"/>
        <v>0</v>
      </c>
      <c r="L12" s="413">
        <v>0</v>
      </c>
    </row>
    <row r="13" spans="1:14" x14ac:dyDescent="0.2">
      <c r="A13" s="1815" t="s">
        <v>840</v>
      </c>
      <c r="B13" s="267">
        <v>1400</v>
      </c>
      <c r="C13" s="413">
        <v>46116</v>
      </c>
      <c r="D13" s="413">
        <v>3528</v>
      </c>
      <c r="E13" s="413">
        <v>41351</v>
      </c>
      <c r="F13" s="413">
        <v>174797</v>
      </c>
      <c r="G13" s="413">
        <v>99260</v>
      </c>
      <c r="H13" s="413"/>
      <c r="I13" s="437"/>
      <c r="J13" s="437"/>
      <c r="K13" s="415">
        <f t="shared" si="0"/>
        <v>365052</v>
      </c>
      <c r="L13" s="413">
        <v>321428</v>
      </c>
    </row>
    <row r="14" spans="1:14" x14ac:dyDescent="0.2">
      <c r="A14" s="1815" t="s">
        <v>1139</v>
      </c>
      <c r="B14" s="267">
        <v>1500</v>
      </c>
      <c r="C14" s="413"/>
      <c r="D14" s="413"/>
      <c r="E14" s="413"/>
      <c r="F14" s="413"/>
      <c r="G14" s="413"/>
      <c r="H14" s="413"/>
      <c r="I14" s="437"/>
      <c r="J14" s="437"/>
      <c r="K14" s="415">
        <f t="shared" si="0"/>
        <v>0</v>
      </c>
      <c r="L14" s="413">
        <v>0</v>
      </c>
    </row>
    <row r="15" spans="1:14" x14ac:dyDescent="0.2">
      <c r="A15" s="1815" t="s">
        <v>1140</v>
      </c>
      <c r="B15" s="267">
        <v>1600</v>
      </c>
      <c r="C15" s="413"/>
      <c r="D15" s="413"/>
      <c r="E15" s="413"/>
      <c r="F15" s="413"/>
      <c r="G15" s="413"/>
      <c r="H15" s="413"/>
      <c r="I15" s="437"/>
      <c r="J15" s="437"/>
      <c r="K15" s="415">
        <f t="shared" si="0"/>
        <v>0</v>
      </c>
      <c r="L15" s="413">
        <v>0</v>
      </c>
    </row>
    <row r="16" spans="1:14" x14ac:dyDescent="0.2">
      <c r="A16" s="1815" t="s">
        <v>1165</v>
      </c>
      <c r="B16" s="267" t="s">
        <v>503</v>
      </c>
      <c r="C16" s="413"/>
      <c r="D16" s="413"/>
      <c r="E16" s="413"/>
      <c r="F16" s="413"/>
      <c r="G16" s="413"/>
      <c r="H16" s="413"/>
      <c r="I16" s="437"/>
      <c r="J16" s="437"/>
      <c r="K16" s="415">
        <f t="shared" si="0"/>
        <v>0</v>
      </c>
      <c r="L16" s="413">
        <v>0</v>
      </c>
    </row>
    <row r="17" spans="1:12" x14ac:dyDescent="0.2">
      <c r="A17" s="1815" t="s">
        <v>841</v>
      </c>
      <c r="B17" s="267" t="s">
        <v>170</v>
      </c>
      <c r="C17" s="437"/>
      <c r="D17" s="437"/>
      <c r="E17" s="437"/>
      <c r="F17" s="437"/>
      <c r="G17" s="437"/>
      <c r="H17" s="437"/>
      <c r="I17" s="437"/>
      <c r="J17" s="437"/>
      <c r="K17" s="415">
        <f t="shared" si="0"/>
        <v>0</v>
      </c>
      <c r="L17" s="413">
        <v>0</v>
      </c>
    </row>
    <row r="18" spans="1:12" x14ac:dyDescent="0.2">
      <c r="A18" s="1815" t="s">
        <v>1285</v>
      </c>
      <c r="B18" s="267">
        <v>1800</v>
      </c>
      <c r="C18" s="413"/>
      <c r="D18" s="413"/>
      <c r="E18" s="413"/>
      <c r="F18" s="413"/>
      <c r="G18" s="413"/>
      <c r="H18" s="413"/>
      <c r="I18" s="437"/>
      <c r="J18" s="437"/>
      <c r="K18" s="415">
        <f t="shared" si="0"/>
        <v>0</v>
      </c>
      <c r="L18" s="413">
        <v>0</v>
      </c>
    </row>
    <row r="19" spans="1:12" x14ac:dyDescent="0.2">
      <c r="A19" s="1815" t="s">
        <v>141</v>
      </c>
      <c r="B19" s="267">
        <v>1900</v>
      </c>
      <c r="C19" s="413"/>
      <c r="D19" s="413"/>
      <c r="E19" s="413"/>
      <c r="F19" s="413"/>
      <c r="G19" s="413"/>
      <c r="H19" s="413"/>
      <c r="I19" s="437"/>
      <c r="J19" s="437"/>
      <c r="K19" s="415">
        <f t="shared" si="0"/>
        <v>0</v>
      </c>
      <c r="L19" s="413">
        <v>0</v>
      </c>
    </row>
    <row r="20" spans="1:12" x14ac:dyDescent="0.2">
      <c r="A20" s="1816" t="s">
        <v>855</v>
      </c>
      <c r="B20" s="292" t="s">
        <v>842</v>
      </c>
      <c r="C20" s="508"/>
      <c r="D20" s="508"/>
      <c r="E20" s="508"/>
      <c r="F20" s="508"/>
      <c r="G20" s="508"/>
      <c r="H20" s="692"/>
      <c r="I20" s="414"/>
      <c r="J20" s="482"/>
      <c r="K20" s="415">
        <f t="shared" si="0"/>
        <v>0</v>
      </c>
      <c r="L20" s="440">
        <v>0</v>
      </c>
    </row>
    <row r="21" spans="1:12" x14ac:dyDescent="0.2">
      <c r="A21" s="1816" t="s">
        <v>856</v>
      </c>
      <c r="B21" s="292" t="s">
        <v>843</v>
      </c>
      <c r="C21" s="508"/>
      <c r="D21" s="508"/>
      <c r="E21" s="508"/>
      <c r="F21" s="508"/>
      <c r="G21" s="508"/>
      <c r="H21" s="692"/>
      <c r="I21" s="414"/>
      <c r="J21" s="508"/>
      <c r="K21" s="415">
        <f t="shared" si="0"/>
        <v>0</v>
      </c>
      <c r="L21" s="440">
        <v>0</v>
      </c>
    </row>
    <row r="22" spans="1:12" x14ac:dyDescent="0.2">
      <c r="A22" s="1816" t="s">
        <v>857</v>
      </c>
      <c r="B22" s="292" t="s">
        <v>844</v>
      </c>
      <c r="C22" s="508"/>
      <c r="D22" s="508"/>
      <c r="E22" s="508"/>
      <c r="F22" s="508"/>
      <c r="G22" s="508"/>
      <c r="H22" s="692"/>
      <c r="I22" s="414"/>
      <c r="J22" s="508"/>
      <c r="K22" s="415">
        <f t="shared" si="0"/>
        <v>0</v>
      </c>
      <c r="L22" s="440">
        <v>0</v>
      </c>
    </row>
    <row r="23" spans="1:12" x14ac:dyDescent="0.2">
      <c r="A23" s="1816" t="s">
        <v>858</v>
      </c>
      <c r="B23" s="292" t="s">
        <v>845</v>
      </c>
      <c r="C23" s="508"/>
      <c r="D23" s="508"/>
      <c r="E23" s="508"/>
      <c r="F23" s="508"/>
      <c r="G23" s="508"/>
      <c r="H23" s="692"/>
      <c r="I23" s="414"/>
      <c r="J23" s="508"/>
      <c r="K23" s="415">
        <f t="shared" si="0"/>
        <v>0</v>
      </c>
      <c r="L23" s="440">
        <v>0</v>
      </c>
    </row>
    <row r="24" spans="1:12" ht="12.75" customHeight="1" x14ac:dyDescent="0.2">
      <c r="A24" s="1816" t="s">
        <v>859</v>
      </c>
      <c r="B24" s="292" t="s">
        <v>846</v>
      </c>
      <c r="C24" s="508"/>
      <c r="D24" s="508"/>
      <c r="E24" s="508"/>
      <c r="F24" s="508"/>
      <c r="G24" s="508"/>
      <c r="H24" s="692"/>
      <c r="I24" s="414"/>
      <c r="J24" s="508"/>
      <c r="K24" s="415">
        <f t="shared" si="0"/>
        <v>0</v>
      </c>
      <c r="L24" s="440">
        <v>0</v>
      </c>
    </row>
    <row r="25" spans="1:12" ht="12.75" customHeight="1" x14ac:dyDescent="0.2">
      <c r="A25" s="1816" t="s">
        <v>940</v>
      </c>
      <c r="B25" s="292" t="s">
        <v>847</v>
      </c>
      <c r="C25" s="508"/>
      <c r="D25" s="508"/>
      <c r="E25" s="508"/>
      <c r="F25" s="508"/>
      <c r="G25" s="508"/>
      <c r="H25" s="692"/>
      <c r="I25" s="414"/>
      <c r="J25" s="508"/>
      <c r="K25" s="415">
        <f t="shared" si="0"/>
        <v>0</v>
      </c>
      <c r="L25" s="440">
        <v>0</v>
      </c>
    </row>
    <row r="26" spans="1:12" x14ac:dyDescent="0.2">
      <c r="A26" s="1816" t="s">
        <v>726</v>
      </c>
      <c r="B26" s="292" t="s">
        <v>848</v>
      </c>
      <c r="C26" s="508"/>
      <c r="D26" s="508"/>
      <c r="E26" s="508"/>
      <c r="F26" s="508"/>
      <c r="G26" s="508"/>
      <c r="H26" s="692"/>
      <c r="I26" s="414"/>
      <c r="J26" s="508"/>
      <c r="K26" s="415">
        <f t="shared" si="0"/>
        <v>0</v>
      </c>
      <c r="L26" s="440">
        <v>0</v>
      </c>
    </row>
    <row r="27" spans="1:12" x14ac:dyDescent="0.2">
      <c r="A27" s="1816" t="s">
        <v>727</v>
      </c>
      <c r="B27" s="292" t="s">
        <v>849</v>
      </c>
      <c r="C27" s="508"/>
      <c r="D27" s="508"/>
      <c r="E27" s="508"/>
      <c r="F27" s="508"/>
      <c r="G27" s="508"/>
      <c r="H27" s="692"/>
      <c r="I27" s="414"/>
      <c r="J27" s="508"/>
      <c r="K27" s="415">
        <f t="shared" si="0"/>
        <v>0</v>
      </c>
      <c r="L27" s="440">
        <v>0</v>
      </c>
    </row>
    <row r="28" spans="1:12" x14ac:dyDescent="0.2">
      <c r="A28" s="1816" t="s">
        <v>157</v>
      </c>
      <c r="B28" s="292" t="s">
        <v>850</v>
      </c>
      <c r="C28" s="508"/>
      <c r="D28" s="508"/>
      <c r="E28" s="508"/>
      <c r="F28" s="508"/>
      <c r="G28" s="508"/>
      <c r="H28" s="692"/>
      <c r="I28" s="414"/>
      <c r="J28" s="508"/>
      <c r="K28" s="415">
        <f t="shared" si="0"/>
        <v>0</v>
      </c>
      <c r="L28" s="440">
        <v>0</v>
      </c>
    </row>
    <row r="29" spans="1:12" x14ac:dyDescent="0.2">
      <c r="A29" s="1816" t="s">
        <v>158</v>
      </c>
      <c r="B29" s="292" t="s">
        <v>851</v>
      </c>
      <c r="C29" s="508"/>
      <c r="D29" s="508"/>
      <c r="E29" s="508"/>
      <c r="F29" s="508"/>
      <c r="G29" s="508"/>
      <c r="H29" s="692"/>
      <c r="I29" s="414"/>
      <c r="J29" s="508"/>
      <c r="K29" s="415">
        <f t="shared" si="0"/>
        <v>0</v>
      </c>
      <c r="L29" s="440">
        <v>0</v>
      </c>
    </row>
    <row r="30" spans="1:12" x14ac:dyDescent="0.2">
      <c r="A30" s="1816" t="s">
        <v>159</v>
      </c>
      <c r="B30" s="292" t="s">
        <v>852</v>
      </c>
      <c r="C30" s="508"/>
      <c r="D30" s="508"/>
      <c r="E30" s="508"/>
      <c r="F30" s="508"/>
      <c r="G30" s="508"/>
      <c r="H30" s="692"/>
      <c r="I30" s="414"/>
      <c r="J30" s="508"/>
      <c r="K30" s="415">
        <f t="shared" si="0"/>
        <v>0</v>
      </c>
      <c r="L30" s="440">
        <v>0</v>
      </c>
    </row>
    <row r="31" spans="1:12" x14ac:dyDescent="0.2">
      <c r="A31" s="1816" t="s">
        <v>160</v>
      </c>
      <c r="B31" s="292" t="s">
        <v>853</v>
      </c>
      <c r="C31" s="508"/>
      <c r="D31" s="508"/>
      <c r="E31" s="508"/>
      <c r="F31" s="508"/>
      <c r="G31" s="508"/>
      <c r="H31" s="692"/>
      <c r="I31" s="414"/>
      <c r="J31" s="508"/>
      <c r="K31" s="415">
        <f t="shared" si="0"/>
        <v>0</v>
      </c>
      <c r="L31" s="440">
        <v>0</v>
      </c>
    </row>
    <row r="32" spans="1:12" x14ac:dyDescent="0.2">
      <c r="A32" s="1817" t="s">
        <v>1345</v>
      </c>
      <c r="B32" s="267" t="s">
        <v>854</v>
      </c>
      <c r="C32" s="508"/>
      <c r="D32" s="508"/>
      <c r="E32" s="508"/>
      <c r="F32" s="508"/>
      <c r="G32" s="508"/>
      <c r="H32" s="692"/>
      <c r="I32" s="414"/>
      <c r="J32" s="515"/>
      <c r="K32" s="415">
        <f t="shared" si="0"/>
        <v>0</v>
      </c>
      <c r="L32" s="440">
        <v>0</v>
      </c>
    </row>
    <row r="33" spans="1:14" ht="12.75" customHeight="1" thickBot="1" x14ac:dyDescent="0.25">
      <c r="A33" s="888" t="s">
        <v>1300</v>
      </c>
      <c r="B33" s="469" t="s">
        <v>669</v>
      </c>
      <c r="C33" s="416">
        <f>SUM(C5:C32)</f>
        <v>46116</v>
      </c>
      <c r="D33" s="416">
        <f t="shared" ref="D33:L33" si="1">SUM(D5:D32)</f>
        <v>3528</v>
      </c>
      <c r="E33" s="416">
        <f t="shared" si="1"/>
        <v>41351</v>
      </c>
      <c r="F33" s="416">
        <f t="shared" si="1"/>
        <v>174797</v>
      </c>
      <c r="G33" s="416">
        <f t="shared" si="1"/>
        <v>99260</v>
      </c>
      <c r="H33" s="416">
        <f t="shared" si="1"/>
        <v>0</v>
      </c>
      <c r="I33" s="416">
        <f t="shared" si="1"/>
        <v>0</v>
      </c>
      <c r="J33" s="416">
        <f t="shared" si="1"/>
        <v>0</v>
      </c>
      <c r="K33" s="416">
        <f t="shared" si="1"/>
        <v>365052</v>
      </c>
      <c r="L33" s="416">
        <f t="shared" si="1"/>
        <v>321428</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v>0</v>
      </c>
    </row>
    <row r="37" spans="1:14" x14ac:dyDescent="0.2">
      <c r="A37" s="1815" t="s">
        <v>1288</v>
      </c>
      <c r="B37" s="267">
        <v>2120</v>
      </c>
      <c r="C37" s="413">
        <v>3666</v>
      </c>
      <c r="D37" s="413"/>
      <c r="E37" s="413"/>
      <c r="F37" s="413"/>
      <c r="G37" s="413"/>
      <c r="H37" s="413"/>
      <c r="I37" s="437"/>
      <c r="J37" s="437"/>
      <c r="K37" s="415">
        <f t="shared" si="2"/>
        <v>3666</v>
      </c>
      <c r="L37" s="413">
        <v>4374</v>
      </c>
    </row>
    <row r="38" spans="1:14" x14ac:dyDescent="0.2">
      <c r="A38" s="1815" t="s">
        <v>222</v>
      </c>
      <c r="B38" s="267">
        <v>2130</v>
      </c>
      <c r="C38" s="413"/>
      <c r="D38" s="413"/>
      <c r="E38" s="413"/>
      <c r="F38" s="413"/>
      <c r="G38" s="413"/>
      <c r="H38" s="413"/>
      <c r="I38" s="437"/>
      <c r="J38" s="437"/>
      <c r="K38" s="415">
        <f t="shared" si="2"/>
        <v>0</v>
      </c>
      <c r="L38" s="413">
        <v>0</v>
      </c>
    </row>
    <row r="39" spans="1:14" x14ac:dyDescent="0.2">
      <c r="A39" s="1815" t="s">
        <v>223</v>
      </c>
      <c r="B39" s="267">
        <v>2140</v>
      </c>
      <c r="C39" s="413"/>
      <c r="D39" s="413"/>
      <c r="E39" s="413"/>
      <c r="F39" s="413"/>
      <c r="G39" s="413"/>
      <c r="H39" s="413"/>
      <c r="I39" s="437"/>
      <c r="J39" s="437"/>
      <c r="K39" s="415">
        <f t="shared" si="2"/>
        <v>0</v>
      </c>
      <c r="L39" s="413">
        <v>0</v>
      </c>
    </row>
    <row r="40" spans="1:14" x14ac:dyDescent="0.2">
      <c r="A40" s="1815" t="s">
        <v>224</v>
      </c>
      <c r="B40" s="267">
        <v>2150</v>
      </c>
      <c r="C40" s="413"/>
      <c r="D40" s="413"/>
      <c r="E40" s="413"/>
      <c r="F40" s="413"/>
      <c r="G40" s="413"/>
      <c r="H40" s="413"/>
      <c r="I40" s="437"/>
      <c r="J40" s="437"/>
      <c r="K40" s="415">
        <f t="shared" si="2"/>
        <v>0</v>
      </c>
      <c r="L40" s="413">
        <v>0</v>
      </c>
    </row>
    <row r="41" spans="1:14" x14ac:dyDescent="0.2">
      <c r="A41" s="1815" t="s">
        <v>1986</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3666</v>
      </c>
      <c r="D42" s="416">
        <f t="shared" ref="D42:L42" si="3">SUM(D36:D41)</f>
        <v>0</v>
      </c>
      <c r="E42" s="416">
        <f t="shared" si="3"/>
        <v>0</v>
      </c>
      <c r="F42" s="416">
        <f t="shared" si="3"/>
        <v>0</v>
      </c>
      <c r="G42" s="416">
        <f t="shared" si="3"/>
        <v>0</v>
      </c>
      <c r="H42" s="416">
        <f t="shared" si="3"/>
        <v>0</v>
      </c>
      <c r="I42" s="416">
        <f t="shared" si="3"/>
        <v>0</v>
      </c>
      <c r="J42" s="416">
        <f t="shared" si="3"/>
        <v>0</v>
      </c>
      <c r="K42" s="416">
        <f t="shared" si="3"/>
        <v>3666</v>
      </c>
      <c r="L42" s="416">
        <f t="shared" si="3"/>
        <v>4374</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46408</v>
      </c>
      <c r="D44" s="419">
        <v>1661</v>
      </c>
      <c r="E44" s="419">
        <v>29150</v>
      </c>
      <c r="F44" s="419">
        <v>1992</v>
      </c>
      <c r="G44" s="419"/>
      <c r="H44" s="419"/>
      <c r="I44" s="437"/>
      <c r="J44" s="437"/>
      <c r="K44" s="421">
        <f>SUM(C44:J44)</f>
        <v>79211</v>
      </c>
      <c r="L44" s="419">
        <v>89970</v>
      </c>
    </row>
    <row r="45" spans="1:14" x14ac:dyDescent="0.2">
      <c r="A45" s="1815" t="s">
        <v>976</v>
      </c>
      <c r="B45" s="267">
        <v>2220</v>
      </c>
      <c r="C45" s="413"/>
      <c r="D45" s="413"/>
      <c r="E45" s="413"/>
      <c r="F45" s="413"/>
      <c r="G45" s="413"/>
      <c r="H45" s="413"/>
      <c r="I45" s="437"/>
      <c r="J45" s="437"/>
      <c r="K45" s="421">
        <f>SUM(C45:J45)</f>
        <v>0</v>
      </c>
      <c r="L45" s="413">
        <v>0</v>
      </c>
    </row>
    <row r="46" spans="1:14" x14ac:dyDescent="0.2">
      <c r="A46" s="1815" t="s">
        <v>977</v>
      </c>
      <c r="B46" s="267">
        <v>2230</v>
      </c>
      <c r="C46" s="413"/>
      <c r="D46" s="413"/>
      <c r="E46" s="413"/>
      <c r="F46" s="413"/>
      <c r="G46" s="413"/>
      <c r="H46" s="413"/>
      <c r="I46" s="437"/>
      <c r="J46" s="437"/>
      <c r="K46" s="421">
        <f>SUM(C46:J46)</f>
        <v>0</v>
      </c>
      <c r="L46" s="413">
        <v>0</v>
      </c>
    </row>
    <row r="47" spans="1:14" ht="12.75" customHeight="1" thickBot="1" x14ac:dyDescent="0.25">
      <c r="A47" s="888" t="s">
        <v>660</v>
      </c>
      <c r="B47" s="469" t="s">
        <v>33</v>
      </c>
      <c r="C47" s="416">
        <f>SUM(C44:C46)</f>
        <v>46408</v>
      </c>
      <c r="D47" s="416">
        <f t="shared" ref="D47:K47" si="4">SUM(D44:D46)</f>
        <v>1661</v>
      </c>
      <c r="E47" s="416">
        <f t="shared" si="4"/>
        <v>29150</v>
      </c>
      <c r="F47" s="416">
        <f t="shared" si="4"/>
        <v>1992</v>
      </c>
      <c r="G47" s="416">
        <f t="shared" si="4"/>
        <v>0</v>
      </c>
      <c r="H47" s="416">
        <f t="shared" si="4"/>
        <v>0</v>
      </c>
      <c r="I47" s="416">
        <f t="shared" si="4"/>
        <v>0</v>
      </c>
      <c r="J47" s="416">
        <f t="shared" si="4"/>
        <v>0</v>
      </c>
      <c r="K47" s="416">
        <f t="shared" si="4"/>
        <v>79211</v>
      </c>
      <c r="L47" s="416">
        <f>SUM(L44:L46)</f>
        <v>89970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v>0</v>
      </c>
    </row>
    <row r="50" spans="1:14" x14ac:dyDescent="0.2">
      <c r="A50" s="1815" t="s">
        <v>979</v>
      </c>
      <c r="B50" s="267">
        <v>2320</v>
      </c>
      <c r="C50" s="413">
        <v>7584</v>
      </c>
      <c r="D50" s="413">
        <v>2332</v>
      </c>
      <c r="E50" s="413">
        <v>18077</v>
      </c>
      <c r="F50" s="413">
        <v>64</v>
      </c>
      <c r="G50" s="413"/>
      <c r="H50" s="413"/>
      <c r="I50" s="437"/>
      <c r="J50" s="437"/>
      <c r="K50" s="421">
        <f>SUM(C50:J50)</f>
        <v>28057</v>
      </c>
      <c r="L50" s="413">
        <v>36329</v>
      </c>
    </row>
    <row r="51" spans="1:14" x14ac:dyDescent="0.2">
      <c r="A51" s="1815" t="s">
        <v>45</v>
      </c>
      <c r="B51" s="267">
        <v>2330</v>
      </c>
      <c r="C51" s="413"/>
      <c r="D51" s="413"/>
      <c r="E51" s="413"/>
      <c r="F51" s="413"/>
      <c r="G51" s="413"/>
      <c r="H51" s="413"/>
      <c r="I51" s="437"/>
      <c r="J51" s="437"/>
      <c r="K51" s="421">
        <f>SUM(C51:J51)</f>
        <v>0</v>
      </c>
      <c r="L51" s="413">
        <v>0</v>
      </c>
    </row>
    <row r="52" spans="1:14" ht="22.5" x14ac:dyDescent="0.2">
      <c r="A52" s="1816"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7584</v>
      </c>
      <c r="D53" s="416">
        <f t="shared" ref="D53:L53" si="5">SUM(D49:D52)</f>
        <v>2332</v>
      </c>
      <c r="E53" s="416">
        <f t="shared" si="5"/>
        <v>18077</v>
      </c>
      <c r="F53" s="416">
        <f t="shared" si="5"/>
        <v>64</v>
      </c>
      <c r="G53" s="416">
        <f t="shared" si="5"/>
        <v>0</v>
      </c>
      <c r="H53" s="416">
        <f t="shared" si="5"/>
        <v>0</v>
      </c>
      <c r="I53" s="416">
        <f t="shared" si="5"/>
        <v>0</v>
      </c>
      <c r="J53" s="416">
        <f t="shared" si="5"/>
        <v>0</v>
      </c>
      <c r="K53" s="416">
        <f t="shared" si="5"/>
        <v>28057</v>
      </c>
      <c r="L53" s="416">
        <f t="shared" si="5"/>
        <v>36329</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v>0</v>
      </c>
    </row>
    <row r="56" spans="1:14" ht="12.75" customHeight="1" x14ac:dyDescent="0.2">
      <c r="A56" s="1821"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v>0</v>
      </c>
      <c r="M59" s="15"/>
      <c r="N59" s="15"/>
    </row>
    <row r="60" spans="1:14" s="16" customFormat="1" x14ac:dyDescent="0.2">
      <c r="A60" s="1815" t="s">
        <v>543</v>
      </c>
      <c r="B60" s="267">
        <v>2520</v>
      </c>
      <c r="C60" s="413">
        <v>42890</v>
      </c>
      <c r="D60" s="413">
        <v>4873</v>
      </c>
      <c r="E60" s="413">
        <v>535</v>
      </c>
      <c r="F60" s="413"/>
      <c r="G60" s="413"/>
      <c r="H60" s="413"/>
      <c r="I60" s="437"/>
      <c r="J60" s="437"/>
      <c r="K60" s="421">
        <f t="shared" si="7"/>
        <v>48298</v>
      </c>
      <c r="L60" s="413">
        <v>52306</v>
      </c>
      <c r="M60" s="15"/>
      <c r="N60" s="15"/>
    </row>
    <row r="61" spans="1:14" s="16" customFormat="1" x14ac:dyDescent="0.2">
      <c r="A61" s="1815" t="s">
        <v>221</v>
      </c>
      <c r="B61" s="267">
        <v>2540</v>
      </c>
      <c r="C61" s="413"/>
      <c r="D61" s="413"/>
      <c r="E61" s="413"/>
      <c r="F61" s="413"/>
      <c r="G61" s="413"/>
      <c r="H61" s="413"/>
      <c r="I61" s="437"/>
      <c r="J61" s="437"/>
      <c r="K61" s="421">
        <f t="shared" si="7"/>
        <v>0</v>
      </c>
      <c r="L61" s="413">
        <v>0</v>
      </c>
      <c r="M61" s="15"/>
      <c r="N61" s="15"/>
    </row>
    <row r="62" spans="1:14" s="16" customFormat="1" x14ac:dyDescent="0.2">
      <c r="A62" s="1815" t="s">
        <v>1129</v>
      </c>
      <c r="B62" s="267">
        <v>2550</v>
      </c>
      <c r="C62" s="413"/>
      <c r="D62" s="413"/>
      <c r="E62" s="413"/>
      <c r="F62" s="413"/>
      <c r="G62" s="413"/>
      <c r="H62" s="413"/>
      <c r="I62" s="437"/>
      <c r="J62" s="437"/>
      <c r="K62" s="421">
        <f t="shared" si="7"/>
        <v>0</v>
      </c>
      <c r="L62" s="413">
        <v>0</v>
      </c>
      <c r="M62" s="15"/>
      <c r="N62" s="15"/>
    </row>
    <row r="63" spans="1:14" s="15" customFormat="1" x14ac:dyDescent="0.2">
      <c r="A63" s="1815" t="s">
        <v>107</v>
      </c>
      <c r="B63" s="267">
        <v>2560</v>
      </c>
      <c r="C63" s="413"/>
      <c r="D63" s="413"/>
      <c r="E63" s="413"/>
      <c r="F63" s="413"/>
      <c r="G63" s="413"/>
      <c r="H63" s="413"/>
      <c r="I63" s="437"/>
      <c r="J63" s="437"/>
      <c r="K63" s="421">
        <f t="shared" si="7"/>
        <v>0</v>
      </c>
      <c r="L63" s="413">
        <v>0</v>
      </c>
    </row>
    <row r="64" spans="1:14" s="15" customFormat="1" x14ac:dyDescent="0.2">
      <c r="A64" s="1822" t="s">
        <v>108</v>
      </c>
      <c r="B64" s="268">
        <v>2570</v>
      </c>
      <c r="C64" s="419"/>
      <c r="D64" s="419"/>
      <c r="E64" s="419"/>
      <c r="F64" s="419"/>
      <c r="G64" s="419"/>
      <c r="H64" s="419"/>
      <c r="I64" s="437"/>
      <c r="J64" s="437"/>
      <c r="K64" s="421">
        <f t="shared" si="7"/>
        <v>0</v>
      </c>
      <c r="L64" s="419">
        <v>0</v>
      </c>
    </row>
    <row r="65" spans="1:14" s="16" customFormat="1" ht="12.75" customHeight="1" thickBot="1" x14ac:dyDescent="0.25">
      <c r="A65" s="888" t="s">
        <v>835</v>
      </c>
      <c r="B65" s="469" t="s">
        <v>36</v>
      </c>
      <c r="C65" s="416">
        <f>SUM(C59:C64)</f>
        <v>42890</v>
      </c>
      <c r="D65" s="416">
        <f t="shared" ref="D65:L65" si="8">SUM(D59:D64)</f>
        <v>4873</v>
      </c>
      <c r="E65" s="416">
        <f t="shared" si="8"/>
        <v>535</v>
      </c>
      <c r="F65" s="416">
        <f t="shared" si="8"/>
        <v>0</v>
      </c>
      <c r="G65" s="416">
        <f t="shared" si="8"/>
        <v>0</v>
      </c>
      <c r="H65" s="416">
        <f t="shared" si="8"/>
        <v>0</v>
      </c>
      <c r="I65" s="416">
        <f t="shared" si="8"/>
        <v>0</v>
      </c>
      <c r="J65" s="416">
        <f t="shared" si="8"/>
        <v>0</v>
      </c>
      <c r="K65" s="416">
        <f t="shared" si="8"/>
        <v>48298</v>
      </c>
      <c r="L65" s="416">
        <f t="shared" si="8"/>
        <v>52306</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v>0</v>
      </c>
      <c r="M68" s="15"/>
      <c r="N68" s="15"/>
    </row>
    <row r="69" spans="1:14" s="16" customFormat="1" x14ac:dyDescent="0.2">
      <c r="A69" s="1815" t="s">
        <v>1251</v>
      </c>
      <c r="B69" s="267">
        <v>2630</v>
      </c>
      <c r="C69" s="413"/>
      <c r="D69" s="413"/>
      <c r="E69" s="413"/>
      <c r="F69" s="413"/>
      <c r="G69" s="413"/>
      <c r="H69" s="413"/>
      <c r="I69" s="437"/>
      <c r="J69" s="437"/>
      <c r="K69" s="421">
        <f>SUM(C69:J69)</f>
        <v>0</v>
      </c>
      <c r="L69" s="413">
        <v>0</v>
      </c>
      <c r="M69" s="15"/>
      <c r="N69" s="15"/>
    </row>
    <row r="70" spans="1:14" s="16" customFormat="1" x14ac:dyDescent="0.2">
      <c r="A70" s="1815" t="s">
        <v>472</v>
      </c>
      <c r="B70" s="267">
        <v>2640</v>
      </c>
      <c r="C70" s="413"/>
      <c r="D70" s="413"/>
      <c r="E70" s="413"/>
      <c r="F70" s="413"/>
      <c r="G70" s="413"/>
      <c r="H70" s="413"/>
      <c r="I70" s="437"/>
      <c r="J70" s="437"/>
      <c r="K70" s="421">
        <f>SUM(C70:J70)</f>
        <v>0</v>
      </c>
      <c r="L70" s="413">
        <v>0</v>
      </c>
      <c r="M70" s="15"/>
      <c r="N70" s="15"/>
    </row>
    <row r="71" spans="1:14" s="16" customFormat="1" x14ac:dyDescent="0.2">
      <c r="A71" s="1815" t="s">
        <v>473</v>
      </c>
      <c r="B71" s="267">
        <v>2660</v>
      </c>
      <c r="C71" s="413"/>
      <c r="D71" s="413"/>
      <c r="E71" s="413"/>
      <c r="F71" s="413"/>
      <c r="G71" s="413"/>
      <c r="H71" s="413"/>
      <c r="I71" s="437"/>
      <c r="J71" s="437"/>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v>0</v>
      </c>
      <c r="M73" s="15"/>
      <c r="N73" s="15"/>
    </row>
    <row r="74" spans="1:14" ht="12.75" customHeight="1" thickTop="1" thickBot="1" x14ac:dyDescent="0.25">
      <c r="A74" s="888" t="s">
        <v>972</v>
      </c>
      <c r="B74" s="1806">
        <v>2000</v>
      </c>
      <c r="C74" s="426">
        <f>SUM(C42,C47,C53,C57,C65,C72,C73)</f>
        <v>100548</v>
      </c>
      <c r="D74" s="426">
        <f t="shared" ref="D74:K74" si="10">SUM(D42,D47,D53,D57,D65,D72,D73)</f>
        <v>8866</v>
      </c>
      <c r="E74" s="426">
        <f t="shared" si="10"/>
        <v>47762</v>
      </c>
      <c r="F74" s="426">
        <f t="shared" si="10"/>
        <v>2056</v>
      </c>
      <c r="G74" s="426">
        <f t="shared" si="10"/>
        <v>0</v>
      </c>
      <c r="H74" s="426">
        <f t="shared" si="10"/>
        <v>0</v>
      </c>
      <c r="I74" s="426">
        <f t="shared" si="10"/>
        <v>0</v>
      </c>
      <c r="J74" s="426">
        <f t="shared" si="10"/>
        <v>0</v>
      </c>
      <c r="K74" s="426">
        <f t="shared" si="10"/>
        <v>159232</v>
      </c>
      <c r="L74" s="426">
        <f>SUM(L42,L47,L53,L57,L65,L72,L73)</f>
        <v>182979</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v>0</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v>0</v>
      </c>
    </row>
    <row r="79" spans="1:14" x14ac:dyDescent="0.2">
      <c r="A79" s="1815" t="s">
        <v>349</v>
      </c>
      <c r="B79" s="267">
        <v>4120</v>
      </c>
      <c r="C79" s="414"/>
      <c r="D79" s="414"/>
      <c r="E79" s="413"/>
      <c r="F79" s="414"/>
      <c r="G79" s="414"/>
      <c r="H79" s="413"/>
      <c r="I79" s="508"/>
      <c r="J79" s="508"/>
      <c r="K79" s="415">
        <f t="shared" si="11"/>
        <v>0</v>
      </c>
      <c r="L79" s="413">
        <v>0</v>
      </c>
    </row>
    <row r="80" spans="1:14" x14ac:dyDescent="0.2">
      <c r="A80" s="1815" t="s">
        <v>350</v>
      </c>
      <c r="B80" s="267">
        <v>4130</v>
      </c>
      <c r="C80" s="414"/>
      <c r="D80" s="414"/>
      <c r="E80" s="413"/>
      <c r="F80" s="414"/>
      <c r="G80" s="414"/>
      <c r="H80" s="413"/>
      <c r="I80" s="508"/>
      <c r="J80" s="508"/>
      <c r="K80" s="415">
        <f t="shared" si="11"/>
        <v>0</v>
      </c>
      <c r="L80" s="413">
        <v>0</v>
      </c>
    </row>
    <row r="81" spans="1:12" x14ac:dyDescent="0.2">
      <c r="A81" s="1815" t="s">
        <v>812</v>
      </c>
      <c r="B81" s="267">
        <v>4140</v>
      </c>
      <c r="C81" s="414"/>
      <c r="D81" s="414"/>
      <c r="E81" s="413"/>
      <c r="F81" s="414"/>
      <c r="G81" s="414"/>
      <c r="H81" s="413"/>
      <c r="I81" s="508"/>
      <c r="J81" s="508"/>
      <c r="K81" s="415">
        <f t="shared" si="11"/>
        <v>0</v>
      </c>
      <c r="L81" s="413">
        <v>0</v>
      </c>
    </row>
    <row r="82" spans="1:12" x14ac:dyDescent="0.2">
      <c r="A82" s="1815" t="s">
        <v>90</v>
      </c>
      <c r="B82" s="267">
        <v>4170</v>
      </c>
      <c r="C82" s="414"/>
      <c r="D82" s="414"/>
      <c r="E82" s="413"/>
      <c r="F82" s="414"/>
      <c r="G82" s="414"/>
      <c r="H82" s="413"/>
      <c r="I82" s="508"/>
      <c r="J82" s="508"/>
      <c r="K82" s="415">
        <f t="shared" si="11"/>
        <v>0</v>
      </c>
      <c r="L82" s="413">
        <v>0</v>
      </c>
    </row>
    <row r="83" spans="1:12" x14ac:dyDescent="0.2">
      <c r="A83" s="1821" t="s">
        <v>813</v>
      </c>
      <c r="B83" s="114">
        <v>4190</v>
      </c>
      <c r="C83" s="414"/>
      <c r="D83" s="414"/>
      <c r="E83" s="413"/>
      <c r="F83" s="414"/>
      <c r="G83" s="414"/>
      <c r="H83" s="413"/>
      <c r="I83" s="508"/>
      <c r="J83" s="508"/>
      <c r="K83" s="415">
        <f t="shared" si="11"/>
        <v>0</v>
      </c>
      <c r="L83" s="413">
        <v>0</v>
      </c>
    </row>
    <row r="84" spans="1:12" ht="13.5" thickBot="1" x14ac:dyDescent="0.25">
      <c r="A84" s="888" t="s">
        <v>1919</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1923</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v>15000</v>
      </c>
      <c r="I96" s="508"/>
      <c r="J96" s="508"/>
      <c r="K96" s="521">
        <f t="shared" si="12"/>
        <v>15000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1920</v>
      </c>
      <c r="B100" s="540">
        <v>4300</v>
      </c>
      <c r="C100" s="414"/>
      <c r="D100" s="414"/>
      <c r="E100" s="521">
        <f>SUM(E93:E99)</f>
        <v>0</v>
      </c>
      <c r="F100" s="414"/>
      <c r="G100" s="414"/>
      <c r="H100" s="521">
        <f>SUM(H93:H99)</f>
        <v>15000</v>
      </c>
      <c r="I100" s="508"/>
      <c r="J100" s="508"/>
      <c r="K100" s="521">
        <f>SUM(K93:K99)</f>
        <v>15000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v>15000</v>
      </c>
    </row>
    <row r="102" spans="1:14" ht="12.75" customHeight="1" thickTop="1" thickBot="1" x14ac:dyDescent="0.25">
      <c r="A102" s="888" t="s">
        <v>1921</v>
      </c>
      <c r="B102" s="534">
        <v>4000</v>
      </c>
      <c r="C102" s="414"/>
      <c r="D102" s="414"/>
      <c r="E102" s="426">
        <f>SUM(E84,E92,E100,E101)</f>
        <v>0</v>
      </c>
      <c r="F102" s="414"/>
      <c r="G102" s="414"/>
      <c r="H102" s="426">
        <f>SUM(H84,H92,H100,H101)</f>
        <v>15000</v>
      </c>
      <c r="I102" s="508"/>
      <c r="J102" s="508"/>
      <c r="K102" s="426">
        <f>SUM(K84,K92,K100,K101)</f>
        <v>15000</v>
      </c>
      <c r="L102" s="426">
        <f>SUM(L84,L92,L100,L101)</f>
        <v>15000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v>0</v>
      </c>
      <c r="M105" s="904"/>
      <c r="N105" s="904"/>
    </row>
    <row r="106" spans="1:14" s="297" customFormat="1" x14ac:dyDescent="0.2">
      <c r="A106" s="1815"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5"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5" t="s">
        <v>291</v>
      </c>
      <c r="B109" s="114">
        <v>5150</v>
      </c>
      <c r="C109" s="414"/>
      <c r="D109" s="414"/>
      <c r="E109" s="414"/>
      <c r="F109" s="414"/>
      <c r="G109" s="414"/>
      <c r="H109" s="413"/>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0</v>
      </c>
      <c r="M113" s="906"/>
      <c r="N113" s="906"/>
    </row>
    <row r="114" spans="1:14" ht="12.75" customHeight="1" thickTop="1" thickBot="1" x14ac:dyDescent="0.25">
      <c r="A114" s="888" t="s">
        <v>51</v>
      </c>
      <c r="B114" s="517"/>
      <c r="C114" s="416">
        <f>SUM(C33,C74,C75,C102,C112,C113)</f>
        <v>146664</v>
      </c>
      <c r="D114" s="416">
        <f t="shared" ref="D114:K114" si="13">SUM(D33,D74,D75,D102,D112,D113)</f>
        <v>12394</v>
      </c>
      <c r="E114" s="416">
        <f t="shared" si="13"/>
        <v>89113</v>
      </c>
      <c r="F114" s="416">
        <f t="shared" si="13"/>
        <v>176853</v>
      </c>
      <c r="G114" s="416">
        <f t="shared" si="13"/>
        <v>99260</v>
      </c>
      <c r="H114" s="416">
        <f>SUM(H33,H74,H75,H102,H112,H113)</f>
        <v>15000</v>
      </c>
      <c r="I114" s="416">
        <f t="shared" si="13"/>
        <v>0</v>
      </c>
      <c r="J114" s="416">
        <f t="shared" si="13"/>
        <v>0</v>
      </c>
      <c r="K114" s="416">
        <f t="shared" si="13"/>
        <v>539284</v>
      </c>
      <c r="L114" s="416">
        <f>SUM(L33,L74,L75,L102,L112,L113)</f>
        <v>519407</v>
      </c>
    </row>
    <row r="115" spans="1:14" ht="23.25" thickTop="1" x14ac:dyDescent="0.2">
      <c r="A115" s="1827" t="s">
        <v>1177</v>
      </c>
      <c r="B115" s="893"/>
      <c r="C115" s="417"/>
      <c r="D115" s="417"/>
      <c r="E115" s="417"/>
      <c r="F115" s="417"/>
      <c r="G115" s="417"/>
      <c r="H115" s="417"/>
      <c r="I115" s="417"/>
      <c r="J115" s="417"/>
      <c r="K115" s="441">
        <f>'Revenues 9-14'!C275-'Expenditures 15-22'!K114</f>
        <v>-35791</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2" t="s">
        <v>337</v>
      </c>
      <c r="B117" s="2233"/>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v>0</v>
      </c>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v>0</v>
      </c>
    </row>
    <row r="123" spans="1:14" ht="14.25" thickTop="1" thickBot="1" x14ac:dyDescent="0.25">
      <c r="A123" s="1815" t="s">
        <v>5</v>
      </c>
      <c r="B123" s="267">
        <v>2530</v>
      </c>
      <c r="C123" s="413"/>
      <c r="D123" s="413"/>
      <c r="E123" s="413"/>
      <c r="F123" s="413"/>
      <c r="G123" s="413"/>
      <c r="H123" s="413"/>
      <c r="I123" s="437"/>
      <c r="J123" s="437"/>
      <c r="K123" s="416">
        <f>SUM(C123:J123)</f>
        <v>0</v>
      </c>
      <c r="L123" s="413">
        <v>0</v>
      </c>
    </row>
    <row r="124" spans="1:14" ht="14.25" thickTop="1" thickBot="1" x14ac:dyDescent="0.25">
      <c r="A124" s="1815" t="s">
        <v>221</v>
      </c>
      <c r="B124" s="267">
        <v>2540</v>
      </c>
      <c r="C124" s="413"/>
      <c r="D124" s="413"/>
      <c r="E124" s="413"/>
      <c r="F124" s="413"/>
      <c r="G124" s="413"/>
      <c r="H124" s="413"/>
      <c r="I124" s="437"/>
      <c r="J124" s="437"/>
      <c r="K124" s="416">
        <f>SUM(C124:J124)</f>
        <v>0</v>
      </c>
      <c r="L124" s="413">
        <v>0</v>
      </c>
    </row>
    <row r="125" spans="1:14" ht="14.25" thickTop="1" thickBot="1" x14ac:dyDescent="0.25">
      <c r="A125" s="1815" t="s">
        <v>1129</v>
      </c>
      <c r="B125" s="267">
        <v>2550</v>
      </c>
      <c r="C125" s="413"/>
      <c r="D125" s="413"/>
      <c r="E125" s="413"/>
      <c r="F125" s="413"/>
      <c r="G125" s="413"/>
      <c r="H125" s="413"/>
      <c r="I125" s="437"/>
      <c r="J125" s="437"/>
      <c r="K125" s="416">
        <f>SUM(C125:J125)</f>
        <v>0</v>
      </c>
      <c r="L125" s="413">
        <v>0</v>
      </c>
    </row>
    <row r="126" spans="1:14" ht="14.25" thickTop="1" thickBot="1" x14ac:dyDescent="0.25">
      <c r="A126" s="1815" t="s">
        <v>107</v>
      </c>
      <c r="B126" s="267">
        <v>2560</v>
      </c>
      <c r="C126" s="433"/>
      <c r="D126" s="433"/>
      <c r="E126" s="433"/>
      <c r="F126" s="433"/>
      <c r="G126" s="413"/>
      <c r="H126" s="433"/>
      <c r="I126" s="692"/>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v>0</v>
      </c>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v>0</v>
      </c>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v>0</v>
      </c>
    </row>
    <row r="134" spans="1:14" x14ac:dyDescent="0.2">
      <c r="A134" s="1815" t="s">
        <v>812</v>
      </c>
      <c r="B134" s="267">
        <v>4140</v>
      </c>
      <c r="C134" s="414"/>
      <c r="D134" s="414"/>
      <c r="E134" s="437"/>
      <c r="F134" s="414"/>
      <c r="G134" s="414"/>
      <c r="H134" s="413"/>
      <c r="I134" s="508"/>
      <c r="J134" s="414"/>
      <c r="K134" s="421">
        <f>SUM(E134,H134)</f>
        <v>0</v>
      </c>
      <c r="L134" s="413">
        <v>0</v>
      </c>
    </row>
    <row r="135" spans="1:14" ht="22.5" x14ac:dyDescent="0.2">
      <c r="A135" s="1821" t="s">
        <v>1310</v>
      </c>
      <c r="B135" s="114">
        <v>4190</v>
      </c>
      <c r="C135" s="414"/>
      <c r="D135" s="414"/>
      <c r="E135" s="437"/>
      <c r="F135" s="414"/>
      <c r="G135" s="414"/>
      <c r="H135" s="413"/>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v>0</v>
      </c>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v>0</v>
      </c>
    </row>
    <row r="142" spans="1:14" x14ac:dyDescent="0.2">
      <c r="A142" s="1815" t="s">
        <v>92</v>
      </c>
      <c r="B142" s="267">
        <v>5120</v>
      </c>
      <c r="C142" s="414"/>
      <c r="D142" s="414"/>
      <c r="E142" s="414"/>
      <c r="F142" s="414"/>
      <c r="G142" s="414"/>
      <c r="H142" s="413"/>
      <c r="I142" s="434"/>
      <c r="J142" s="414"/>
      <c r="K142" s="421">
        <f>SUM(H142)</f>
        <v>0</v>
      </c>
      <c r="L142" s="413">
        <v>0</v>
      </c>
    </row>
    <row r="143" spans="1:14" ht="12.75" customHeight="1" x14ac:dyDescent="0.2">
      <c r="A143" s="1815" t="s">
        <v>1391</v>
      </c>
      <c r="B143" s="114" t="s">
        <v>721</v>
      </c>
      <c r="C143" s="414"/>
      <c r="D143" s="414"/>
      <c r="E143" s="414"/>
      <c r="F143" s="414"/>
      <c r="G143" s="414"/>
      <c r="H143" s="413"/>
      <c r="I143" s="434"/>
      <c r="J143" s="414"/>
      <c r="K143" s="421">
        <f>SUM(H143)</f>
        <v>0</v>
      </c>
      <c r="L143" s="413">
        <v>0</v>
      </c>
    </row>
    <row r="144" spans="1:14" x14ac:dyDescent="0.2">
      <c r="A144" s="1815" t="s">
        <v>93</v>
      </c>
      <c r="B144" s="267" t="s">
        <v>692</v>
      </c>
      <c r="C144" s="414"/>
      <c r="D144" s="414"/>
      <c r="E144" s="414"/>
      <c r="F144" s="414"/>
      <c r="G144" s="414"/>
      <c r="H144" s="413"/>
      <c r="I144" s="434"/>
      <c r="J144" s="414"/>
      <c r="K144" s="421">
        <f>SUM(H144)</f>
        <v>0</v>
      </c>
      <c r="L144" s="413">
        <v>0</v>
      </c>
    </row>
    <row r="145" spans="1:14" ht="12.75" customHeight="1" x14ac:dyDescent="0.2">
      <c r="A145" s="1815" t="s">
        <v>723</v>
      </c>
      <c r="B145" s="267" t="s">
        <v>722</v>
      </c>
      <c r="C145" s="414"/>
      <c r="D145" s="414"/>
      <c r="E145" s="414"/>
      <c r="F145" s="414"/>
      <c r="G145" s="414"/>
      <c r="H145" s="413"/>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v>0</v>
      </c>
    </row>
    <row r="150" spans="1:14" ht="12.75" customHeight="1" thickTop="1" thickBot="1" x14ac:dyDescent="0.25">
      <c r="A150" s="2243" t="s">
        <v>724</v>
      </c>
      <c r="B150" s="224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9" t="s">
        <v>1403</v>
      </c>
      <c r="B151" s="2240"/>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2" t="s">
        <v>725</v>
      </c>
      <c r="B153" s="2126"/>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v>0</v>
      </c>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v>0</v>
      </c>
    </row>
    <row r="158" spans="1:14" x14ac:dyDescent="0.2">
      <c r="A158" s="1815" t="s">
        <v>92</v>
      </c>
      <c r="B158" s="267">
        <v>5120</v>
      </c>
      <c r="C158" s="414"/>
      <c r="D158" s="414"/>
      <c r="E158" s="414"/>
      <c r="F158" s="414"/>
      <c r="G158" s="414"/>
      <c r="H158" s="413"/>
      <c r="I158" s="414"/>
      <c r="J158" s="414"/>
      <c r="K158" s="415">
        <f>SUM(C158:J158)</f>
        <v>0</v>
      </c>
      <c r="L158" s="413">
        <v>0</v>
      </c>
    </row>
    <row r="159" spans="1:14" ht="12.75" customHeight="1" x14ac:dyDescent="0.2">
      <c r="A159" s="1815" t="s">
        <v>1391</v>
      </c>
      <c r="B159" s="267" t="s">
        <v>721</v>
      </c>
      <c r="C159" s="414"/>
      <c r="D159" s="414"/>
      <c r="E159" s="414"/>
      <c r="F159" s="414"/>
      <c r="G159" s="414"/>
      <c r="H159" s="413"/>
      <c r="I159" s="414"/>
      <c r="J159" s="414"/>
      <c r="K159" s="415">
        <f>SUM(C159:J159)</f>
        <v>0</v>
      </c>
      <c r="L159" s="413">
        <v>0</v>
      </c>
    </row>
    <row r="160" spans="1:14" x14ac:dyDescent="0.2">
      <c r="A160" s="1815" t="s">
        <v>93</v>
      </c>
      <c r="B160" s="114" t="s">
        <v>692</v>
      </c>
      <c r="C160" s="414"/>
      <c r="D160" s="414"/>
      <c r="E160" s="414"/>
      <c r="F160" s="414"/>
      <c r="G160" s="414"/>
      <c r="H160" s="413"/>
      <c r="I160" s="414"/>
      <c r="J160" s="414"/>
      <c r="K160" s="415">
        <f>SUM(C160:J160)</f>
        <v>0</v>
      </c>
      <c r="L160" s="413">
        <v>0</v>
      </c>
    </row>
    <row r="161" spans="1:14" ht="12.75" customHeight="1" x14ac:dyDescent="0.2">
      <c r="A161" s="1815" t="s">
        <v>723</v>
      </c>
      <c r="B161" s="267" t="s">
        <v>722</v>
      </c>
      <c r="C161" s="414"/>
      <c r="D161" s="414"/>
      <c r="E161" s="414"/>
      <c r="F161" s="414"/>
      <c r="G161" s="414"/>
      <c r="H161" s="413"/>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v>0</v>
      </c>
    </row>
    <row r="164" spans="1:14" ht="33.75" customHeight="1" x14ac:dyDescent="0.2">
      <c r="A164" s="1835" t="s">
        <v>293</v>
      </c>
      <c r="B164" s="537" t="s">
        <v>32</v>
      </c>
      <c r="C164" s="414"/>
      <c r="D164" s="414"/>
      <c r="E164" s="414"/>
      <c r="F164" s="414"/>
      <c r="G164" s="414"/>
      <c r="H164" s="1868"/>
      <c r="I164" s="414"/>
      <c r="J164" s="414"/>
      <c r="K164" s="415">
        <f>SUM(C164:J164)</f>
        <v>0</v>
      </c>
      <c r="L164" s="1868">
        <v>0</v>
      </c>
    </row>
    <row r="165" spans="1:14" ht="13.5" customHeight="1" thickBot="1" x14ac:dyDescent="0.25">
      <c r="A165" s="1819" t="s">
        <v>885</v>
      </c>
      <c r="B165" s="538" t="s">
        <v>88</v>
      </c>
      <c r="C165" s="414"/>
      <c r="D165" s="414"/>
      <c r="E165" s="427"/>
      <c r="F165" s="414"/>
      <c r="G165" s="414"/>
      <c r="H165" s="1868"/>
      <c r="I165" s="508"/>
      <c r="J165" s="414"/>
      <c r="K165" s="415">
        <f>SUM(C165:J165)</f>
        <v>0</v>
      </c>
      <c r="L165" s="1868">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v>0</v>
      </c>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v>0</v>
      </c>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v>0</v>
      </c>
    </row>
    <row r="177" spans="1:14" ht="12.75" customHeight="1" thickBot="1" x14ac:dyDescent="0.25">
      <c r="A177" s="1822" t="s">
        <v>1156</v>
      </c>
      <c r="B177" s="1863">
        <v>2900</v>
      </c>
      <c r="C177" s="424"/>
      <c r="D177" s="424"/>
      <c r="E177" s="424"/>
      <c r="F177" s="424"/>
      <c r="G177" s="424"/>
      <c r="H177" s="424"/>
      <c r="I177" s="809"/>
      <c r="J177" s="809"/>
      <c r="K177" s="426">
        <f>SUM(C177:J177)</f>
        <v>0</v>
      </c>
      <c r="L177" s="424">
        <v>0</v>
      </c>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v>0</v>
      </c>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v>0</v>
      </c>
    </row>
    <row r="183" spans="1:14" x14ac:dyDescent="0.2">
      <c r="A183" s="1815" t="s">
        <v>349</v>
      </c>
      <c r="B183" s="267">
        <v>4120</v>
      </c>
      <c r="C183" s="414"/>
      <c r="D183" s="414"/>
      <c r="E183" s="413"/>
      <c r="F183" s="414"/>
      <c r="G183" s="414"/>
      <c r="H183" s="413"/>
      <c r="I183" s="508"/>
      <c r="J183" s="414"/>
      <c r="K183" s="415">
        <f t="shared" si="18"/>
        <v>0</v>
      </c>
      <c r="L183" s="413">
        <v>0</v>
      </c>
    </row>
    <row r="184" spans="1:14" x14ac:dyDescent="0.2">
      <c r="A184" s="1815" t="s">
        <v>350</v>
      </c>
      <c r="B184" s="114">
        <v>4130</v>
      </c>
      <c r="C184" s="414"/>
      <c r="D184" s="414"/>
      <c r="E184" s="413"/>
      <c r="F184" s="414"/>
      <c r="G184" s="414"/>
      <c r="H184" s="413"/>
      <c r="I184" s="508"/>
      <c r="J184" s="414"/>
      <c r="K184" s="415">
        <f t="shared" si="18"/>
        <v>0</v>
      </c>
      <c r="L184" s="413">
        <v>0</v>
      </c>
    </row>
    <row r="185" spans="1:14" x14ac:dyDescent="0.2">
      <c r="A185" s="1815" t="s">
        <v>812</v>
      </c>
      <c r="B185" s="267">
        <v>4140</v>
      </c>
      <c r="C185" s="414"/>
      <c r="D185" s="414"/>
      <c r="E185" s="413"/>
      <c r="F185" s="414"/>
      <c r="G185" s="414"/>
      <c r="H185" s="413"/>
      <c r="I185" s="508"/>
      <c r="J185" s="414"/>
      <c r="K185" s="415">
        <f t="shared" si="18"/>
        <v>0</v>
      </c>
      <c r="L185" s="413">
        <v>0</v>
      </c>
    </row>
    <row r="186" spans="1:14" x14ac:dyDescent="0.2">
      <c r="A186" s="1815" t="s">
        <v>90</v>
      </c>
      <c r="B186" s="267">
        <v>4170</v>
      </c>
      <c r="C186" s="414"/>
      <c r="D186" s="414"/>
      <c r="E186" s="413"/>
      <c r="F186" s="414"/>
      <c r="G186" s="414"/>
      <c r="H186" s="413"/>
      <c r="I186" s="508"/>
      <c r="J186" s="414"/>
      <c r="K186" s="415">
        <f t="shared" si="18"/>
        <v>0</v>
      </c>
      <c r="L186" s="413">
        <v>0</v>
      </c>
    </row>
    <row r="187" spans="1:14" ht="22.5" x14ac:dyDescent="0.2">
      <c r="A187" s="1821" t="s">
        <v>1313</v>
      </c>
      <c r="B187" s="114">
        <v>4190</v>
      </c>
      <c r="C187" s="414"/>
      <c r="D187" s="414"/>
      <c r="E187" s="413"/>
      <c r="F187" s="414"/>
      <c r="G187" s="414"/>
      <c r="H187" s="413"/>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v>0</v>
      </c>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v>0</v>
      </c>
    </row>
    <row r="194" spans="1:14" x14ac:dyDescent="0.2">
      <c r="A194" s="1815" t="s">
        <v>92</v>
      </c>
      <c r="B194" s="267">
        <v>5120</v>
      </c>
      <c r="C194" s="414"/>
      <c r="D194" s="414"/>
      <c r="E194" s="414"/>
      <c r="F194" s="414"/>
      <c r="G194" s="414"/>
      <c r="H194" s="413"/>
      <c r="I194" s="414"/>
      <c r="J194" s="414"/>
      <c r="K194" s="415">
        <f>SUM(H194)</f>
        <v>0</v>
      </c>
      <c r="L194" s="413">
        <v>0</v>
      </c>
    </row>
    <row r="195" spans="1:14" ht="12.75" customHeight="1" x14ac:dyDescent="0.2">
      <c r="A195" s="1815" t="s">
        <v>1391</v>
      </c>
      <c r="B195" s="114" t="s">
        <v>721</v>
      </c>
      <c r="C195" s="414"/>
      <c r="D195" s="414"/>
      <c r="E195" s="414"/>
      <c r="F195" s="414"/>
      <c r="G195" s="414"/>
      <c r="H195" s="413"/>
      <c r="I195" s="414"/>
      <c r="J195" s="414"/>
      <c r="K195" s="415">
        <f>SUM(H195)</f>
        <v>0</v>
      </c>
      <c r="L195" s="413">
        <v>0</v>
      </c>
    </row>
    <row r="196" spans="1:14" x14ac:dyDescent="0.2">
      <c r="A196" s="1815" t="s">
        <v>93</v>
      </c>
      <c r="B196" s="267" t="s">
        <v>692</v>
      </c>
      <c r="C196" s="414"/>
      <c r="D196" s="414"/>
      <c r="E196" s="414"/>
      <c r="F196" s="414"/>
      <c r="G196" s="414"/>
      <c r="H196" s="413"/>
      <c r="I196" s="414"/>
      <c r="J196" s="414"/>
      <c r="K196" s="415">
        <f>SUM(H196)</f>
        <v>0</v>
      </c>
      <c r="L196" s="413">
        <v>0</v>
      </c>
    </row>
    <row r="197" spans="1:14" x14ac:dyDescent="0.2">
      <c r="A197" s="1840" t="s">
        <v>723</v>
      </c>
      <c r="B197" s="267" t="s">
        <v>722</v>
      </c>
      <c r="C197" s="414"/>
      <c r="D197" s="414"/>
      <c r="E197" s="414"/>
      <c r="F197" s="414"/>
      <c r="G197" s="414"/>
      <c r="H197" s="440"/>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v>0</v>
      </c>
    </row>
    <row r="200" spans="1:14" ht="30" customHeight="1" x14ac:dyDescent="0.2">
      <c r="A200" s="891" t="s">
        <v>294</v>
      </c>
      <c r="B200" s="538" t="s">
        <v>32</v>
      </c>
      <c r="C200" s="414"/>
      <c r="D200" s="414"/>
      <c r="E200" s="414"/>
      <c r="F200" s="414"/>
      <c r="G200" s="414"/>
      <c r="H200" s="413"/>
      <c r="I200" s="414"/>
      <c r="J200" s="414"/>
      <c r="K200" s="415">
        <f>SUM(H200)</f>
        <v>0</v>
      </c>
      <c r="L200" s="413">
        <v>0</v>
      </c>
    </row>
    <row r="201" spans="1:14" ht="13.5" customHeight="1" x14ac:dyDescent="0.2">
      <c r="A201" s="1819" t="s">
        <v>885</v>
      </c>
      <c r="B201" s="538" t="s">
        <v>88</v>
      </c>
      <c r="C201" s="414"/>
      <c r="D201" s="414"/>
      <c r="E201" s="414"/>
      <c r="F201" s="414"/>
      <c r="G201" s="414"/>
      <c r="H201" s="437"/>
      <c r="I201" s="414"/>
      <c r="J201" s="414"/>
      <c r="K201" s="1062">
        <f>H201</f>
        <v>0</v>
      </c>
      <c r="L201" s="413">
        <v>0</v>
      </c>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v>0</v>
      </c>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6" t="s">
        <v>1141</v>
      </c>
      <c r="B207" s="2247"/>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v>0</v>
      </c>
    </row>
    <row r="210" spans="1:12" x14ac:dyDescent="0.2">
      <c r="A210" s="1815" t="s">
        <v>171</v>
      </c>
      <c r="B210" s="267" t="s">
        <v>1143</v>
      </c>
      <c r="C210" s="414"/>
      <c r="D210" s="437"/>
      <c r="E210" s="414"/>
      <c r="F210" s="414"/>
      <c r="G210" s="414"/>
      <c r="H210" s="414"/>
      <c r="I210" s="414"/>
      <c r="J210" s="414"/>
      <c r="K210" s="415">
        <f t="shared" ref="K210:K222" si="19">D210</f>
        <v>0</v>
      </c>
      <c r="L210" s="413">
        <v>0</v>
      </c>
    </row>
    <row r="211" spans="1:12" x14ac:dyDescent="0.2">
      <c r="A211" s="1815" t="s">
        <v>172</v>
      </c>
      <c r="B211" s="267">
        <v>1200</v>
      </c>
      <c r="C211" s="414"/>
      <c r="D211" s="413"/>
      <c r="E211" s="414"/>
      <c r="F211" s="414"/>
      <c r="G211" s="414"/>
      <c r="H211" s="414"/>
      <c r="I211" s="414"/>
      <c r="J211" s="414"/>
      <c r="K211" s="415">
        <f t="shared" si="19"/>
        <v>0</v>
      </c>
      <c r="L211" s="413">
        <v>0</v>
      </c>
    </row>
    <row r="212" spans="1:12" x14ac:dyDescent="0.2">
      <c r="A212" s="1815" t="s">
        <v>318</v>
      </c>
      <c r="B212" s="267" t="s">
        <v>1144</v>
      </c>
      <c r="C212" s="414"/>
      <c r="D212" s="437"/>
      <c r="E212" s="414"/>
      <c r="F212" s="414"/>
      <c r="G212" s="414"/>
      <c r="H212" s="414"/>
      <c r="I212" s="414"/>
      <c r="J212" s="414"/>
      <c r="K212" s="415">
        <f t="shared" si="19"/>
        <v>0</v>
      </c>
      <c r="L212" s="413">
        <v>0</v>
      </c>
    </row>
    <row r="213" spans="1:12" x14ac:dyDescent="0.2">
      <c r="A213" s="1815" t="s">
        <v>319</v>
      </c>
      <c r="B213" s="267">
        <v>1250</v>
      </c>
      <c r="C213" s="414"/>
      <c r="D213" s="413"/>
      <c r="E213" s="414"/>
      <c r="F213" s="414"/>
      <c r="G213" s="414"/>
      <c r="H213" s="414"/>
      <c r="I213" s="414"/>
      <c r="J213" s="414"/>
      <c r="K213" s="415">
        <f t="shared" si="19"/>
        <v>0</v>
      </c>
      <c r="L213" s="413">
        <v>0</v>
      </c>
    </row>
    <row r="214" spans="1:12" x14ac:dyDescent="0.2">
      <c r="A214" s="1815" t="s">
        <v>320</v>
      </c>
      <c r="B214" s="267" t="s">
        <v>169</v>
      </c>
      <c r="C214" s="414"/>
      <c r="D214" s="437"/>
      <c r="E214" s="414"/>
      <c r="F214" s="414"/>
      <c r="G214" s="414"/>
      <c r="H214" s="414"/>
      <c r="I214" s="414"/>
      <c r="J214" s="414"/>
      <c r="K214" s="415">
        <f t="shared" si="19"/>
        <v>0</v>
      </c>
      <c r="L214" s="413">
        <v>0</v>
      </c>
    </row>
    <row r="215" spans="1:12" x14ac:dyDescent="0.2">
      <c r="A215" s="1815" t="s">
        <v>1138</v>
      </c>
      <c r="B215" s="267">
        <v>1300</v>
      </c>
      <c r="C215" s="414"/>
      <c r="D215" s="413"/>
      <c r="E215" s="414"/>
      <c r="F215" s="414"/>
      <c r="G215" s="414"/>
      <c r="H215" s="414"/>
      <c r="I215" s="414"/>
      <c r="J215" s="414"/>
      <c r="K215" s="415">
        <f t="shared" si="19"/>
        <v>0</v>
      </c>
      <c r="L215" s="413">
        <v>0</v>
      </c>
    </row>
    <row r="216" spans="1:12" x14ac:dyDescent="0.2">
      <c r="A216" s="1815" t="s">
        <v>840</v>
      </c>
      <c r="B216" s="267">
        <v>1400</v>
      </c>
      <c r="C216" s="414"/>
      <c r="D216" s="413"/>
      <c r="E216" s="414"/>
      <c r="F216" s="414"/>
      <c r="G216" s="414"/>
      <c r="H216" s="414"/>
      <c r="I216" s="414"/>
      <c r="J216" s="414"/>
      <c r="K216" s="415">
        <f t="shared" si="19"/>
        <v>0</v>
      </c>
      <c r="L216" s="413">
        <v>0</v>
      </c>
    </row>
    <row r="217" spans="1:12" x14ac:dyDescent="0.2">
      <c r="A217" s="1815" t="s">
        <v>1139</v>
      </c>
      <c r="B217" s="267">
        <v>1500</v>
      </c>
      <c r="C217" s="414"/>
      <c r="D217" s="413"/>
      <c r="E217" s="414"/>
      <c r="F217" s="414"/>
      <c r="G217" s="414"/>
      <c r="H217" s="414"/>
      <c r="I217" s="414"/>
      <c r="J217" s="414"/>
      <c r="K217" s="415">
        <f t="shared" si="19"/>
        <v>0</v>
      </c>
      <c r="L217" s="413">
        <v>0</v>
      </c>
    </row>
    <row r="218" spans="1:12" x14ac:dyDescent="0.2">
      <c r="A218" s="1815" t="s">
        <v>1140</v>
      </c>
      <c r="B218" s="267">
        <v>1600</v>
      </c>
      <c r="C218" s="414"/>
      <c r="D218" s="413"/>
      <c r="E218" s="414"/>
      <c r="F218" s="414"/>
      <c r="G218" s="414"/>
      <c r="H218" s="414"/>
      <c r="I218" s="414"/>
      <c r="J218" s="414"/>
      <c r="K218" s="415">
        <f t="shared" si="19"/>
        <v>0</v>
      </c>
      <c r="L218" s="413">
        <v>0</v>
      </c>
    </row>
    <row r="219" spans="1:12" x14ac:dyDescent="0.2">
      <c r="A219" s="1815" t="s">
        <v>1165</v>
      </c>
      <c r="B219" s="267">
        <v>1650</v>
      </c>
      <c r="C219" s="414"/>
      <c r="D219" s="413"/>
      <c r="E219" s="414"/>
      <c r="F219" s="414"/>
      <c r="G219" s="414"/>
      <c r="H219" s="414"/>
      <c r="I219" s="414"/>
      <c r="J219" s="414"/>
      <c r="K219" s="415">
        <f t="shared" si="19"/>
        <v>0</v>
      </c>
      <c r="L219" s="413">
        <v>0</v>
      </c>
    </row>
    <row r="220" spans="1:12" x14ac:dyDescent="0.2">
      <c r="A220" s="1815" t="s">
        <v>841</v>
      </c>
      <c r="B220" s="267" t="s">
        <v>170</v>
      </c>
      <c r="C220" s="414"/>
      <c r="D220" s="437"/>
      <c r="E220" s="414"/>
      <c r="F220" s="414"/>
      <c r="G220" s="414"/>
      <c r="H220" s="414"/>
      <c r="I220" s="414"/>
      <c r="J220" s="414"/>
      <c r="K220" s="415">
        <f t="shared" si="19"/>
        <v>0</v>
      </c>
      <c r="L220" s="413">
        <v>0</v>
      </c>
    </row>
    <row r="221" spans="1:12" x14ac:dyDescent="0.2">
      <c r="A221" s="1815" t="s">
        <v>1285</v>
      </c>
      <c r="B221" s="267">
        <v>1800</v>
      </c>
      <c r="C221" s="414"/>
      <c r="D221" s="413"/>
      <c r="E221" s="414"/>
      <c r="F221" s="414"/>
      <c r="G221" s="414"/>
      <c r="H221" s="414"/>
      <c r="I221" s="414"/>
      <c r="J221" s="414"/>
      <c r="K221" s="415">
        <f t="shared" si="19"/>
        <v>0</v>
      </c>
      <c r="L221" s="413">
        <v>0</v>
      </c>
    </row>
    <row r="222" spans="1:12" x14ac:dyDescent="0.2">
      <c r="A222" s="1815" t="s">
        <v>1286</v>
      </c>
      <c r="B222" s="267">
        <v>1900</v>
      </c>
      <c r="C222" s="414"/>
      <c r="D222" s="413"/>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v>0</v>
      </c>
    </row>
    <row r="227" spans="1:12" x14ac:dyDescent="0.2">
      <c r="A227" s="1815" t="s">
        <v>1288</v>
      </c>
      <c r="B227" s="267">
        <v>2120</v>
      </c>
      <c r="C227" s="414"/>
      <c r="D227" s="413"/>
      <c r="E227" s="414"/>
      <c r="F227" s="414"/>
      <c r="G227" s="414"/>
      <c r="H227" s="414"/>
      <c r="I227" s="414"/>
      <c r="J227" s="414"/>
      <c r="K227" s="415">
        <f t="shared" si="20"/>
        <v>0</v>
      </c>
      <c r="L227" s="413">
        <v>0</v>
      </c>
    </row>
    <row r="228" spans="1:12" x14ac:dyDescent="0.2">
      <c r="A228" s="1815" t="s">
        <v>222</v>
      </c>
      <c r="B228" s="267">
        <v>2130</v>
      </c>
      <c r="C228" s="414"/>
      <c r="D228" s="413"/>
      <c r="E228" s="414"/>
      <c r="F228" s="414"/>
      <c r="G228" s="414"/>
      <c r="H228" s="414"/>
      <c r="I228" s="414"/>
      <c r="J228" s="414"/>
      <c r="K228" s="415">
        <f t="shared" si="20"/>
        <v>0</v>
      </c>
      <c r="L228" s="413">
        <v>0</v>
      </c>
    </row>
    <row r="229" spans="1:12" x14ac:dyDescent="0.2">
      <c r="A229" s="1815" t="s">
        <v>223</v>
      </c>
      <c r="B229" s="267">
        <v>2140</v>
      </c>
      <c r="C229" s="414"/>
      <c r="D229" s="413"/>
      <c r="E229" s="414"/>
      <c r="F229" s="414"/>
      <c r="G229" s="414"/>
      <c r="H229" s="414"/>
      <c r="I229" s="414"/>
      <c r="J229" s="414"/>
      <c r="K229" s="415">
        <f t="shared" si="20"/>
        <v>0</v>
      </c>
      <c r="L229" s="413">
        <v>0</v>
      </c>
    </row>
    <row r="230" spans="1:12" x14ac:dyDescent="0.2">
      <c r="A230" s="1815" t="s">
        <v>224</v>
      </c>
      <c r="B230" s="267">
        <v>2150</v>
      </c>
      <c r="C230" s="414"/>
      <c r="D230" s="413"/>
      <c r="E230" s="414"/>
      <c r="F230" s="414"/>
      <c r="G230" s="414"/>
      <c r="H230" s="414"/>
      <c r="I230" s="414"/>
      <c r="J230" s="414"/>
      <c r="K230" s="415">
        <f t="shared" si="20"/>
        <v>0</v>
      </c>
      <c r="L230" s="413">
        <v>0</v>
      </c>
    </row>
    <row r="231" spans="1:12" x14ac:dyDescent="0.2">
      <c r="A231" s="1815" t="s">
        <v>173</v>
      </c>
      <c r="B231" s="267">
        <v>2190</v>
      </c>
      <c r="C231" s="414"/>
      <c r="D231" s="413"/>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v>0</v>
      </c>
    </row>
    <row r="235" spans="1:12" x14ac:dyDescent="0.2">
      <c r="A235" s="1815" t="s">
        <v>976</v>
      </c>
      <c r="B235" s="267">
        <v>2220</v>
      </c>
      <c r="C235" s="414"/>
      <c r="D235" s="413"/>
      <c r="E235" s="414"/>
      <c r="F235" s="414"/>
      <c r="G235" s="414"/>
      <c r="H235" s="414"/>
      <c r="I235" s="414"/>
      <c r="J235" s="414"/>
      <c r="K235" s="421">
        <f>D235</f>
        <v>0</v>
      </c>
      <c r="L235" s="413">
        <v>0</v>
      </c>
    </row>
    <row r="236" spans="1:12" x14ac:dyDescent="0.2">
      <c r="A236" s="1815" t="s">
        <v>977</v>
      </c>
      <c r="B236" s="267">
        <v>2230</v>
      </c>
      <c r="C236" s="414"/>
      <c r="D236" s="413"/>
      <c r="E236" s="414"/>
      <c r="F236" s="414"/>
      <c r="G236" s="414"/>
      <c r="H236" s="414"/>
      <c r="I236" s="414"/>
      <c r="J236" s="414"/>
      <c r="K236" s="421">
        <f>D236</f>
        <v>0</v>
      </c>
      <c r="L236" s="413">
        <v>0</v>
      </c>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v>0</v>
      </c>
    </row>
    <row r="240" spans="1:12" x14ac:dyDescent="0.2">
      <c r="A240" s="1815" t="s">
        <v>979</v>
      </c>
      <c r="B240" s="267">
        <v>2320</v>
      </c>
      <c r="C240" s="414"/>
      <c r="D240" s="413"/>
      <c r="E240" s="414"/>
      <c r="F240" s="414"/>
      <c r="G240" s="414"/>
      <c r="H240" s="414"/>
      <c r="I240" s="414"/>
      <c r="J240" s="414"/>
      <c r="K240" s="421">
        <f t="shared" ref="K240:K250" si="21">D240</f>
        <v>0</v>
      </c>
      <c r="L240" s="413">
        <v>0</v>
      </c>
    </row>
    <row r="241" spans="1:12" x14ac:dyDescent="0.2">
      <c r="A241" s="1815" t="s">
        <v>980</v>
      </c>
      <c r="B241" s="267">
        <v>2330</v>
      </c>
      <c r="C241" s="414"/>
      <c r="D241" s="413"/>
      <c r="E241" s="414"/>
      <c r="F241" s="414"/>
      <c r="G241" s="414"/>
      <c r="H241" s="414"/>
      <c r="I241" s="414"/>
      <c r="J241" s="414"/>
      <c r="K241" s="421">
        <f t="shared" si="21"/>
        <v>0</v>
      </c>
      <c r="L241" s="413">
        <v>0</v>
      </c>
    </row>
    <row r="242" spans="1:12" x14ac:dyDescent="0.2">
      <c r="A242" s="1816" t="s">
        <v>340</v>
      </c>
      <c r="B242" s="292" t="s">
        <v>321</v>
      </c>
      <c r="C242" s="414"/>
      <c r="D242" s="692"/>
      <c r="E242" s="414"/>
      <c r="F242" s="414"/>
      <c r="G242" s="414"/>
      <c r="H242" s="414"/>
      <c r="I242" s="414"/>
      <c r="J242" s="414"/>
      <c r="K242" s="421">
        <f t="shared" si="21"/>
        <v>0</v>
      </c>
      <c r="L242" s="413">
        <v>0</v>
      </c>
    </row>
    <row r="243" spans="1:12" ht="23.25" customHeight="1" x14ac:dyDescent="0.2">
      <c r="A243" s="1816" t="s">
        <v>341</v>
      </c>
      <c r="B243" s="528" t="s">
        <v>322</v>
      </c>
      <c r="C243" s="414"/>
      <c r="D243" s="692"/>
      <c r="E243" s="414"/>
      <c r="F243" s="414"/>
      <c r="G243" s="414"/>
      <c r="H243" s="414"/>
      <c r="I243" s="414"/>
      <c r="J243" s="414"/>
      <c r="K243" s="421">
        <f t="shared" si="21"/>
        <v>0</v>
      </c>
      <c r="L243" s="413">
        <v>0</v>
      </c>
    </row>
    <row r="244" spans="1:12" x14ac:dyDescent="0.2">
      <c r="A244" s="1816" t="s">
        <v>342</v>
      </c>
      <c r="B244" s="292" t="s">
        <v>323</v>
      </c>
      <c r="C244" s="414"/>
      <c r="D244" s="692"/>
      <c r="E244" s="414"/>
      <c r="F244" s="414"/>
      <c r="G244" s="414"/>
      <c r="H244" s="414"/>
      <c r="I244" s="414"/>
      <c r="J244" s="414"/>
      <c r="K244" s="421">
        <f t="shared" si="21"/>
        <v>0</v>
      </c>
      <c r="L244" s="413">
        <v>0</v>
      </c>
    </row>
    <row r="245" spans="1:12" x14ac:dyDescent="0.2">
      <c r="A245" s="1816" t="s">
        <v>274</v>
      </c>
      <c r="B245" s="292" t="s">
        <v>324</v>
      </c>
      <c r="C245" s="414"/>
      <c r="D245" s="692"/>
      <c r="E245" s="414"/>
      <c r="F245" s="414"/>
      <c r="G245" s="414"/>
      <c r="H245" s="414"/>
      <c r="I245" s="414"/>
      <c r="J245" s="414"/>
      <c r="K245" s="421">
        <f t="shared" si="21"/>
        <v>0</v>
      </c>
      <c r="L245" s="413">
        <v>0</v>
      </c>
    </row>
    <row r="246" spans="1:12" x14ac:dyDescent="0.2">
      <c r="A246" s="1816" t="s">
        <v>817</v>
      </c>
      <c r="B246" s="292" t="s">
        <v>325</v>
      </c>
      <c r="C246" s="414"/>
      <c r="D246" s="692"/>
      <c r="E246" s="414"/>
      <c r="F246" s="414"/>
      <c r="G246" s="414"/>
      <c r="H246" s="414"/>
      <c r="I246" s="414"/>
      <c r="J246" s="414"/>
      <c r="K246" s="421">
        <f t="shared" si="21"/>
        <v>0</v>
      </c>
      <c r="L246" s="413">
        <v>0</v>
      </c>
    </row>
    <row r="247" spans="1:12" x14ac:dyDescent="0.2">
      <c r="A247" s="1816" t="s">
        <v>275</v>
      </c>
      <c r="B247" s="292" t="s">
        <v>326</v>
      </c>
      <c r="C247" s="414"/>
      <c r="D247" s="692"/>
      <c r="E247" s="414"/>
      <c r="F247" s="414"/>
      <c r="G247" s="414"/>
      <c r="H247" s="414"/>
      <c r="I247" s="414"/>
      <c r="J247" s="414"/>
      <c r="K247" s="421">
        <f t="shared" si="21"/>
        <v>0</v>
      </c>
      <c r="L247" s="413">
        <v>0</v>
      </c>
    </row>
    <row r="248" spans="1:12" ht="22.5" x14ac:dyDescent="0.2">
      <c r="A248" s="1816" t="s">
        <v>1215</v>
      </c>
      <c r="B248" s="528" t="s">
        <v>327</v>
      </c>
      <c r="C248" s="414"/>
      <c r="D248" s="692"/>
      <c r="E248" s="414"/>
      <c r="F248" s="414"/>
      <c r="G248" s="414"/>
      <c r="H248" s="414"/>
      <c r="I248" s="414"/>
      <c r="J248" s="414"/>
      <c r="K248" s="421">
        <f t="shared" si="21"/>
        <v>0</v>
      </c>
      <c r="L248" s="413">
        <v>0</v>
      </c>
    </row>
    <row r="249" spans="1:12" x14ac:dyDescent="0.2">
      <c r="A249" s="1816" t="s">
        <v>1216</v>
      </c>
      <c r="B249" s="292" t="s">
        <v>328</v>
      </c>
      <c r="C249" s="414"/>
      <c r="D249" s="692"/>
      <c r="E249" s="414"/>
      <c r="F249" s="414"/>
      <c r="G249" s="414"/>
      <c r="H249" s="414"/>
      <c r="I249" s="414"/>
      <c r="J249" s="414"/>
      <c r="K249" s="421">
        <f t="shared" si="21"/>
        <v>0</v>
      </c>
      <c r="L249" s="413">
        <v>0</v>
      </c>
    </row>
    <row r="250" spans="1:12" x14ac:dyDescent="0.2">
      <c r="A250" s="1816" t="s">
        <v>1147</v>
      </c>
      <c r="B250" s="267" t="s">
        <v>329</v>
      </c>
      <c r="C250" s="414"/>
      <c r="D250" s="692"/>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v>0</v>
      </c>
    </row>
    <row r="254" spans="1:12" ht="23.25" customHeight="1" x14ac:dyDescent="0.2">
      <c r="A254" s="1821" t="s">
        <v>1217</v>
      </c>
      <c r="B254" s="527">
        <v>2490</v>
      </c>
      <c r="C254" s="414"/>
      <c r="D254" s="413"/>
      <c r="E254" s="414"/>
      <c r="F254" s="414"/>
      <c r="G254" s="414"/>
      <c r="H254" s="414"/>
      <c r="I254" s="414"/>
      <c r="J254" s="414"/>
      <c r="K254" s="421">
        <f>D254</f>
        <v>0</v>
      </c>
      <c r="L254" s="413">
        <v>0</v>
      </c>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v>0</v>
      </c>
    </row>
    <row r="258" spans="1:12" x14ac:dyDescent="0.2">
      <c r="A258" s="1815" t="s">
        <v>543</v>
      </c>
      <c r="B258" s="526">
        <v>2520</v>
      </c>
      <c r="C258" s="414"/>
      <c r="D258" s="413"/>
      <c r="E258" s="414"/>
      <c r="F258" s="414"/>
      <c r="G258" s="414"/>
      <c r="H258" s="414"/>
      <c r="I258" s="414"/>
      <c r="J258" s="414"/>
      <c r="K258" s="421">
        <f t="shared" ref="K258:K263" si="22">D258</f>
        <v>0</v>
      </c>
      <c r="L258" s="413">
        <v>0</v>
      </c>
    </row>
    <row r="259" spans="1:12" x14ac:dyDescent="0.2">
      <c r="A259" s="1815" t="s">
        <v>5</v>
      </c>
      <c r="B259" s="267">
        <v>2530</v>
      </c>
      <c r="C259" s="414"/>
      <c r="D259" s="413"/>
      <c r="E259" s="414"/>
      <c r="F259" s="414"/>
      <c r="G259" s="414"/>
      <c r="H259" s="414"/>
      <c r="I259" s="414"/>
      <c r="J259" s="414"/>
      <c r="K259" s="421">
        <f t="shared" si="22"/>
        <v>0</v>
      </c>
      <c r="L259" s="413">
        <v>0</v>
      </c>
    </row>
    <row r="260" spans="1:12" x14ac:dyDescent="0.2">
      <c r="A260" s="1815" t="s">
        <v>221</v>
      </c>
      <c r="B260" s="267">
        <v>2540</v>
      </c>
      <c r="C260" s="414"/>
      <c r="D260" s="413"/>
      <c r="E260" s="414"/>
      <c r="F260" s="414"/>
      <c r="G260" s="414"/>
      <c r="H260" s="414"/>
      <c r="I260" s="414"/>
      <c r="J260" s="414"/>
      <c r="K260" s="421">
        <f t="shared" si="22"/>
        <v>0</v>
      </c>
      <c r="L260" s="413">
        <v>0</v>
      </c>
    </row>
    <row r="261" spans="1:12" x14ac:dyDescent="0.2">
      <c r="A261" s="1815" t="s">
        <v>1129</v>
      </c>
      <c r="B261" s="267">
        <v>2550</v>
      </c>
      <c r="C261" s="414"/>
      <c r="D261" s="413"/>
      <c r="E261" s="414"/>
      <c r="F261" s="414"/>
      <c r="G261" s="414"/>
      <c r="H261" s="414"/>
      <c r="I261" s="414"/>
      <c r="J261" s="414"/>
      <c r="K261" s="421">
        <f t="shared" si="22"/>
        <v>0</v>
      </c>
      <c r="L261" s="413">
        <v>0</v>
      </c>
    </row>
    <row r="262" spans="1:12" x14ac:dyDescent="0.2">
      <c r="A262" s="1815" t="s">
        <v>107</v>
      </c>
      <c r="B262" s="267">
        <v>2560</v>
      </c>
      <c r="C262" s="414"/>
      <c r="D262" s="413"/>
      <c r="E262" s="414"/>
      <c r="F262" s="414"/>
      <c r="G262" s="414"/>
      <c r="H262" s="414"/>
      <c r="I262" s="414"/>
      <c r="J262" s="414"/>
      <c r="K262" s="421">
        <f t="shared" si="22"/>
        <v>0</v>
      </c>
      <c r="L262" s="413">
        <v>0</v>
      </c>
    </row>
    <row r="263" spans="1:12" x14ac:dyDescent="0.2">
      <c r="A263" s="1815" t="s">
        <v>108</v>
      </c>
      <c r="B263" s="267">
        <v>2570</v>
      </c>
      <c r="C263" s="414"/>
      <c r="D263" s="413"/>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v>0</v>
      </c>
    </row>
    <row r="267" spans="1:12" ht="20.25" customHeight="1" x14ac:dyDescent="0.2">
      <c r="A267" s="1815" t="s">
        <v>711</v>
      </c>
      <c r="B267" s="114">
        <v>2620</v>
      </c>
      <c r="C267" s="414"/>
      <c r="D267" s="413"/>
      <c r="E267" s="414"/>
      <c r="F267" s="414"/>
      <c r="G267" s="414"/>
      <c r="H267" s="414"/>
      <c r="I267" s="414"/>
      <c r="J267" s="414"/>
      <c r="K267" s="421">
        <f>D267</f>
        <v>0</v>
      </c>
      <c r="L267" s="413">
        <v>0</v>
      </c>
    </row>
    <row r="268" spans="1:12" ht="12" customHeight="1" x14ac:dyDescent="0.2">
      <c r="A268" s="1815" t="s">
        <v>1251</v>
      </c>
      <c r="B268" s="267">
        <v>2630</v>
      </c>
      <c r="C268" s="414"/>
      <c r="D268" s="413"/>
      <c r="E268" s="414"/>
      <c r="F268" s="414"/>
      <c r="G268" s="414"/>
      <c r="H268" s="414"/>
      <c r="I268" s="414"/>
      <c r="J268" s="414"/>
      <c r="K268" s="421">
        <f>D268</f>
        <v>0</v>
      </c>
      <c r="L268" s="413">
        <v>0</v>
      </c>
    </row>
    <row r="269" spans="1:12" x14ac:dyDescent="0.2">
      <c r="A269" s="1815" t="s">
        <v>472</v>
      </c>
      <c r="B269" s="267">
        <v>2640</v>
      </c>
      <c r="C269" s="414"/>
      <c r="D269" s="413"/>
      <c r="E269" s="414"/>
      <c r="F269" s="414"/>
      <c r="G269" s="414"/>
      <c r="H269" s="414"/>
      <c r="I269" s="414"/>
      <c r="J269" s="414"/>
      <c r="K269" s="421">
        <f>D269</f>
        <v>0</v>
      </c>
      <c r="L269" s="413">
        <v>0</v>
      </c>
    </row>
    <row r="270" spans="1:12" x14ac:dyDescent="0.2">
      <c r="A270" s="1815" t="s">
        <v>473</v>
      </c>
      <c r="B270" s="267">
        <v>2660</v>
      </c>
      <c r="C270" s="414"/>
      <c r="D270" s="413"/>
      <c r="E270" s="414"/>
      <c r="F270" s="414"/>
      <c r="G270" s="414"/>
      <c r="H270" s="414"/>
      <c r="I270" s="414"/>
      <c r="J270" s="414"/>
      <c r="K270" s="421">
        <f>D270</f>
        <v>0</v>
      </c>
      <c r="L270" s="413">
        <v>0</v>
      </c>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v>0</v>
      </c>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v>0</v>
      </c>
    </row>
    <row r="277" spans="1:12" x14ac:dyDescent="0.2">
      <c r="A277" s="1815" t="s">
        <v>812</v>
      </c>
      <c r="B277" s="267">
        <v>4140</v>
      </c>
      <c r="C277" s="414"/>
      <c r="D277" s="413"/>
      <c r="E277" s="414"/>
      <c r="F277" s="414"/>
      <c r="G277" s="414"/>
      <c r="H277" s="414"/>
      <c r="I277" s="414"/>
      <c r="J277" s="414"/>
      <c r="K277" s="415">
        <f>D277</f>
        <v>0</v>
      </c>
      <c r="L277" s="413">
        <v>0</v>
      </c>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v>0</v>
      </c>
    </row>
    <row r="282" spans="1:12" x14ac:dyDescent="0.2">
      <c r="A282" s="1815" t="s">
        <v>92</v>
      </c>
      <c r="B282" s="267">
        <v>5120</v>
      </c>
      <c r="C282" s="414"/>
      <c r="D282" s="414"/>
      <c r="E282" s="414"/>
      <c r="F282" s="414"/>
      <c r="G282" s="414"/>
      <c r="H282" s="413"/>
      <c r="I282" s="414"/>
      <c r="J282" s="414"/>
      <c r="K282" s="415">
        <f>H282</f>
        <v>0</v>
      </c>
      <c r="L282" s="413">
        <v>0</v>
      </c>
    </row>
    <row r="283" spans="1:12" ht="12.75" customHeight="1" x14ac:dyDescent="0.2">
      <c r="A283" s="1815" t="s">
        <v>1391</v>
      </c>
      <c r="B283" s="114" t="s">
        <v>721</v>
      </c>
      <c r="C283" s="414"/>
      <c r="D283" s="414"/>
      <c r="E283" s="414"/>
      <c r="F283" s="414"/>
      <c r="G283" s="414"/>
      <c r="H283" s="413"/>
      <c r="I283" s="414"/>
      <c r="J283" s="414"/>
      <c r="K283" s="415">
        <f>H283</f>
        <v>0</v>
      </c>
      <c r="L283" s="413">
        <v>0</v>
      </c>
    </row>
    <row r="284" spans="1:12" x14ac:dyDescent="0.2">
      <c r="A284" s="1815" t="s">
        <v>93</v>
      </c>
      <c r="B284" s="267" t="s">
        <v>692</v>
      </c>
      <c r="C284" s="414"/>
      <c r="D284" s="414"/>
      <c r="E284" s="414"/>
      <c r="F284" s="414"/>
      <c r="G284" s="414"/>
      <c r="H284" s="413"/>
      <c r="I284" s="414"/>
      <c r="J284" s="414"/>
      <c r="K284" s="415">
        <f>H284</f>
        <v>0</v>
      </c>
      <c r="L284" s="413">
        <v>0</v>
      </c>
    </row>
    <row r="285" spans="1:12" x14ac:dyDescent="0.2">
      <c r="A285" s="1815" t="s">
        <v>881</v>
      </c>
      <c r="B285" s="267" t="s">
        <v>722</v>
      </c>
      <c r="C285" s="414"/>
      <c r="D285" s="414"/>
      <c r="E285" s="414"/>
      <c r="F285" s="414"/>
      <c r="G285" s="414"/>
      <c r="H285" s="413"/>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v>0</v>
      </c>
    </row>
    <row r="288" spans="1:12" ht="12.75" customHeight="1" thickTop="1" thickBot="1" x14ac:dyDescent="0.25">
      <c r="A288" s="2243" t="s">
        <v>595</v>
      </c>
      <c r="B288" s="224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2" t="s">
        <v>150</v>
      </c>
      <c r="B291" s="2236"/>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v>0</v>
      </c>
    </row>
    <row r="295" spans="1:14" ht="13.5" customHeight="1" x14ac:dyDescent="0.2">
      <c r="A295" s="1846" t="s">
        <v>1156</v>
      </c>
      <c r="B295" s="267" t="s">
        <v>673</v>
      </c>
      <c r="C295" s="413"/>
      <c r="D295" s="413"/>
      <c r="E295" s="413"/>
      <c r="F295" s="413"/>
      <c r="G295" s="413"/>
      <c r="H295" s="413"/>
      <c r="I295" s="437"/>
      <c r="J295" s="437"/>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v>0</v>
      </c>
    </row>
    <row r="300" spans="1:14" x14ac:dyDescent="0.2">
      <c r="A300" s="1815" t="s">
        <v>349</v>
      </c>
      <c r="B300" s="267">
        <v>4120</v>
      </c>
      <c r="C300" s="414"/>
      <c r="D300" s="414"/>
      <c r="E300" s="437"/>
      <c r="F300" s="414"/>
      <c r="G300" s="414"/>
      <c r="H300" s="437"/>
      <c r="I300" s="508"/>
      <c r="J300" s="414"/>
      <c r="K300" s="1062">
        <f>SUM(E300,H300)</f>
        <v>0</v>
      </c>
      <c r="L300" s="413">
        <v>0</v>
      </c>
    </row>
    <row r="301" spans="1:14" x14ac:dyDescent="0.2">
      <c r="A301" s="1815" t="s">
        <v>812</v>
      </c>
      <c r="B301" s="267">
        <v>4140</v>
      </c>
      <c r="C301" s="414"/>
      <c r="D301" s="414"/>
      <c r="E301" s="437"/>
      <c r="F301" s="414"/>
      <c r="G301" s="414"/>
      <c r="H301" s="437"/>
      <c r="I301" s="508"/>
      <c r="J301" s="414"/>
      <c r="K301" s="1062">
        <f>SUM(E301,H301)</f>
        <v>0</v>
      </c>
      <c r="L301" s="413">
        <v>0</v>
      </c>
    </row>
    <row r="302" spans="1:14" ht="12.75" customHeight="1" x14ac:dyDescent="0.2">
      <c r="A302" s="1821" t="s">
        <v>813</v>
      </c>
      <c r="B302" s="114">
        <v>4190</v>
      </c>
      <c r="C302" s="414"/>
      <c r="D302" s="414"/>
      <c r="E302" s="437"/>
      <c r="F302" s="414"/>
      <c r="G302" s="414"/>
      <c r="H302" s="437"/>
      <c r="I302" s="508"/>
      <c r="J302" s="414"/>
      <c r="K302" s="1062">
        <f>SUM(E302,H302)</f>
        <v>0</v>
      </c>
      <c r="L302" s="413">
        <v>0</v>
      </c>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v>0</v>
      </c>
    </row>
    <row r="305" spans="1:14" ht="12.75" customHeight="1" thickTop="1" thickBot="1" x14ac:dyDescent="0.25">
      <c r="A305" s="2241" t="s">
        <v>317</v>
      </c>
      <c r="B305" s="224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7" t="s">
        <v>1177</v>
      </c>
      <c r="B306" s="2238"/>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8" t="s">
        <v>156</v>
      </c>
      <c r="B308" s="2249"/>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0" t="s">
        <v>1071</v>
      </c>
      <c r="B310" s="2249"/>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v>0</v>
      </c>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v>0</v>
      </c>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v>0</v>
      </c>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v>0</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v>0</v>
      </c>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v>0</v>
      </c>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v>0</v>
      </c>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v>0</v>
      </c>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v>0</v>
      </c>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v>0</v>
      </c>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v>0</v>
      </c>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v>0</v>
      </c>
    </row>
    <row r="327" spans="1:14" ht="12.75" customHeight="1" x14ac:dyDescent="0.2">
      <c r="A327" s="1847" t="s">
        <v>1391</v>
      </c>
      <c r="B327" s="529" t="s">
        <v>721</v>
      </c>
      <c r="C327" s="438"/>
      <c r="D327" s="438"/>
      <c r="E327" s="438"/>
      <c r="F327" s="438"/>
      <c r="G327" s="438"/>
      <c r="H327" s="436"/>
      <c r="I327" s="438"/>
      <c r="J327" s="438"/>
      <c r="K327" s="1062">
        <f>H327</f>
        <v>0</v>
      </c>
      <c r="L327" s="436">
        <v>0</v>
      </c>
    </row>
    <row r="328" spans="1:14" x14ac:dyDescent="0.2">
      <c r="A328" s="1815" t="s">
        <v>1074</v>
      </c>
      <c r="B328" s="114">
        <v>5150</v>
      </c>
      <c r="C328" s="438"/>
      <c r="D328" s="438"/>
      <c r="E328" s="438"/>
      <c r="F328" s="438"/>
      <c r="G328" s="438"/>
      <c r="H328" s="437"/>
      <c r="I328" s="438"/>
      <c r="J328" s="438"/>
      <c r="K328" s="1062">
        <f>H328</f>
        <v>0</v>
      </c>
      <c r="L328" s="437">
        <v>0</v>
      </c>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v>0</v>
      </c>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9" t="s">
        <v>1177</v>
      </c>
      <c r="B332" s="2240"/>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1" t="s">
        <v>1142</v>
      </c>
      <c r="B334" s="2126"/>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v>0</v>
      </c>
    </row>
    <row r="338" spans="1:14" x14ac:dyDescent="0.2">
      <c r="A338" s="1815" t="s">
        <v>221</v>
      </c>
      <c r="B338" s="267">
        <v>2540</v>
      </c>
      <c r="C338" s="413"/>
      <c r="D338" s="413"/>
      <c r="E338" s="413"/>
      <c r="F338" s="413"/>
      <c r="G338" s="413"/>
      <c r="H338" s="413"/>
      <c r="I338" s="437"/>
      <c r="J338" s="437"/>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v>0</v>
      </c>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v>0</v>
      </c>
    </row>
    <row r="348" spans="1:14" ht="12.75" customHeight="1" x14ac:dyDescent="0.2">
      <c r="A348" s="1816" t="s">
        <v>723</v>
      </c>
      <c r="B348" s="292" t="s">
        <v>722</v>
      </c>
      <c r="C348" s="414"/>
      <c r="D348" s="414"/>
      <c r="E348" s="414"/>
      <c r="F348" s="414"/>
      <c r="G348" s="414"/>
      <c r="H348" s="437"/>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ageMargins left="0.71" right="0.2" top="0.84" bottom="0.55000000000000004" header="0.28000000000000003" footer="0.4"/>
  <pageSetup scale="70" firstPageNumber="15" orientation="landscape" useFirstPageNumber="1" r:id="rId1"/>
  <headerFooter alignWithMargins="0">
    <oddHeader>&amp;C&amp;"Arial,Bold"&amp;9   
Marion Clinton Washington Counties Career and Technical Education System
STATEMENT OF EXPENDITURES DISBURSED, BUDGET TO ACTUAL
FOR THE YEAR ENDING JUNE 30, 2016</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40" t="s">
        <v>1314</v>
      </c>
      <c r="D1" s="2251" t="s">
        <v>1315</v>
      </c>
      <c r="E1" s="2252"/>
      <c r="F1" s="2252"/>
      <c r="G1" s="2252"/>
      <c r="H1" s="2252"/>
      <c r="I1" s="2252"/>
      <c r="J1" s="2252"/>
      <c r="K1" s="2252"/>
      <c r="L1" s="2253"/>
      <c r="M1" s="2254" t="s">
        <v>214</v>
      </c>
      <c r="N1" s="2255"/>
    </row>
    <row r="2" spans="1:16" ht="13.5" customHeight="1" x14ac:dyDescent="0.2">
      <c r="A2" s="2258"/>
      <c r="B2" s="2259"/>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71" right="0.2" top="0.95" bottom="0.45" header="0.45" footer="0.45"/>
  <pageSetup scale="70" firstPageNumber="23" orientation="landscape" useFirstPageNumber="1" horizontalDpi="1200" verticalDpi="1200" r:id="rId1"/>
  <headerFooter alignWithMargins="0">
    <oddHeader>&amp;C
&amp;"Arial,Bold"&amp;9FEDERAL STIMULUS - AMERICAN RECOVERY AND REINVESTMENT ACT  (ARRA) of 2009&amp;"Arial,Regular"&amp;10
Clinton Marion Washington Career and Technical
(Detailed Schedule of Receipts and Disbursements)</oddHeader>
    <oddFooter xml:space="preserve">&amp;L&amp;8See Accompanying Notes to the Financial Statements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1" t="s">
        <v>1969</v>
      </c>
      <c r="B2" s="836" t="s">
        <v>1935</v>
      </c>
      <c r="C2" s="1085" t="s">
        <v>1936</v>
      </c>
      <c r="D2" s="1085" t="s">
        <v>1937</v>
      </c>
      <c r="E2" s="1085" t="s">
        <v>1938</v>
      </c>
      <c r="F2" s="1085" t="s">
        <v>1939</v>
      </c>
    </row>
    <row r="3" spans="1:6" ht="12" customHeight="1" x14ac:dyDescent="0.2">
      <c r="A3" s="2272"/>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71" right="0.2" top="1.28" bottom="1.19" header="0.56999999999999995" footer="0.5"/>
  <pageSetup scale="75" firstPageNumber="24" orientation="landscape" useFirstPageNumber="1" r:id="rId1"/>
  <headerFooter alignWithMargins="0">
    <oddHeader>&amp;C Clinton Marion Washington Career and Technical</oddHeader>
    <oddFooter xml:space="preserve">&amp;L&amp;8See Accompanying Notes to the Financial Statements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8"/>
    </row>
    <row r="2" spans="1:7" ht="33.75" customHeight="1" x14ac:dyDescent="0.2">
      <c r="A2" s="2301" t="s">
        <v>1971</v>
      </c>
      <c r="B2" s="2302"/>
      <c r="C2" s="1627" t="s">
        <v>1940</v>
      </c>
      <c r="D2" s="1627" t="s">
        <v>1941</v>
      </c>
      <c r="E2" s="1627" t="s">
        <v>1942</v>
      </c>
      <c r="F2" s="1627" t="s">
        <v>1943</v>
      </c>
    </row>
    <row r="3" spans="1:7" ht="23.25" customHeight="1" x14ac:dyDescent="0.2">
      <c r="A3" s="2306" t="s">
        <v>1328</v>
      </c>
      <c r="B3" s="2307"/>
      <c r="C3" s="2297"/>
      <c r="D3" s="2298"/>
      <c r="E3" s="2298"/>
      <c r="F3" s="2299"/>
    </row>
    <row r="4" spans="1:7" ht="12.75" customHeight="1" thickBot="1" x14ac:dyDescent="0.25">
      <c r="A4" s="2286" t="s">
        <v>734</v>
      </c>
      <c r="B4" s="2303"/>
      <c r="C4" s="928"/>
      <c r="D4" s="928"/>
      <c r="E4" s="928"/>
      <c r="F4" s="1602">
        <f>SUM(C4+D4)-E4</f>
        <v>0</v>
      </c>
    </row>
    <row r="5" spans="1:7" ht="13.5" thickTop="1" x14ac:dyDescent="0.2">
      <c r="A5" s="2304" t="s">
        <v>1324</v>
      </c>
      <c r="B5" s="2289"/>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5" t="s">
        <v>735</v>
      </c>
      <c r="B15" s="2287"/>
      <c r="C15" s="1602">
        <f>SUM(C6:C14)</f>
        <v>0</v>
      </c>
      <c r="D15" s="1602">
        <f>SUM(D6:D14)</f>
        <v>0</v>
      </c>
      <c r="E15" s="1602">
        <f>SUM(E6:E14)</f>
        <v>0</v>
      </c>
      <c r="F15" s="1602">
        <f>SUM(F6:F14)</f>
        <v>0</v>
      </c>
      <c r="G15" s="686"/>
    </row>
    <row r="16" spans="1:7" s="56" customFormat="1" ht="13.5" thickTop="1" x14ac:dyDescent="0.2">
      <c r="A16" s="2300" t="s">
        <v>1325</v>
      </c>
      <c r="B16" s="2289"/>
      <c r="C16" s="2281"/>
      <c r="D16" s="2282"/>
      <c r="E16" s="2282"/>
      <c r="F16" s="2283"/>
    </row>
    <row r="17" spans="1:11" ht="12.75" customHeight="1" thickBot="1" x14ac:dyDescent="0.25">
      <c r="A17" s="2279" t="s">
        <v>67</v>
      </c>
      <c r="B17" s="2280"/>
      <c r="C17" s="1603"/>
      <c r="D17" s="513"/>
      <c r="E17" s="1603"/>
      <c r="F17" s="1602">
        <f>SUM(C17+D17)-E17</f>
        <v>0</v>
      </c>
    </row>
    <row r="18" spans="1:11" ht="12.75" customHeight="1" thickTop="1" thickBot="1" x14ac:dyDescent="0.25">
      <c r="A18" s="2279" t="s">
        <v>7</v>
      </c>
      <c r="B18" s="2280"/>
      <c r="C18" s="1603"/>
      <c r="D18" s="513"/>
      <c r="E18" s="1603"/>
      <c r="F18" s="1602">
        <f>SUM(C18+D18)-E18</f>
        <v>0</v>
      </c>
    </row>
    <row r="19" spans="1:11" ht="12.75" customHeight="1" thickTop="1" thickBot="1" x14ac:dyDescent="0.25">
      <c r="A19" s="2279" t="s">
        <v>454</v>
      </c>
      <c r="B19" s="2280"/>
      <c r="C19" s="1603"/>
      <c r="D19" s="513"/>
      <c r="E19" s="1603"/>
      <c r="F19" s="1602">
        <f>SUM(C19+D19)-E19</f>
        <v>0</v>
      </c>
    </row>
    <row r="20" spans="1:11" ht="12.75" customHeight="1" thickTop="1" thickBot="1" x14ac:dyDescent="0.25">
      <c r="A20" s="2284" t="s">
        <v>527</v>
      </c>
      <c r="B20" s="2285"/>
      <c r="C20" s="1603"/>
      <c r="D20" s="513"/>
      <c r="E20" s="1603"/>
      <c r="F20" s="1602">
        <f>SUM(C20+D20)-E20</f>
        <v>0</v>
      </c>
    </row>
    <row r="21" spans="1:11" ht="14.25" thickTop="1" thickBot="1" x14ac:dyDescent="0.25">
      <c r="A21" s="2286" t="s">
        <v>736</v>
      </c>
      <c r="B21" s="2287"/>
      <c r="C21" s="1602">
        <f>SUM(C17:C20)</f>
        <v>0</v>
      </c>
      <c r="D21" s="1602">
        <f>SUM(D17:D20)</f>
        <v>0</v>
      </c>
      <c r="E21" s="1602">
        <f>SUM(E17:E20)</f>
        <v>0</v>
      </c>
      <c r="F21" s="1602">
        <f>SUM(F17:F20)</f>
        <v>0</v>
      </c>
      <c r="G21" s="686"/>
    </row>
    <row r="22" spans="1:11" ht="13.5" thickTop="1" x14ac:dyDescent="0.2">
      <c r="A22" s="2288" t="s">
        <v>1326</v>
      </c>
      <c r="B22" s="2289"/>
      <c r="C22" s="2281"/>
      <c r="D22" s="2282"/>
      <c r="E22" s="2282"/>
      <c r="F22" s="2283"/>
    </row>
    <row r="23" spans="1:11" ht="23.25" customHeight="1" thickBot="1" x14ac:dyDescent="0.25">
      <c r="A23" s="2286" t="s">
        <v>737</v>
      </c>
      <c r="B23" s="2287"/>
      <c r="C23" s="928"/>
      <c r="D23" s="928"/>
      <c r="E23" s="928"/>
      <c r="F23" s="1602">
        <f>SUM(C23+D23)-E23</f>
        <v>0</v>
      </c>
      <c r="G23" s="686"/>
    </row>
    <row r="24" spans="1:11" ht="13.5" thickTop="1" x14ac:dyDescent="0.2">
      <c r="A24" s="2288" t="s">
        <v>1327</v>
      </c>
      <c r="B24" s="2289"/>
      <c r="C24" s="2281"/>
      <c r="D24" s="2282"/>
      <c r="E24" s="2282"/>
      <c r="F24" s="2283"/>
    </row>
    <row r="25" spans="1:11" ht="13.5" thickBot="1" x14ac:dyDescent="0.25">
      <c r="A25" s="2286" t="s">
        <v>738</v>
      </c>
      <c r="B25" s="2292"/>
      <c r="C25" s="928"/>
      <c r="D25" s="928"/>
      <c r="E25" s="928"/>
      <c r="F25" s="1602">
        <f>SUM(C25+D25)-E25</f>
        <v>0</v>
      </c>
      <c r="G25" s="686"/>
    </row>
    <row r="26" spans="1:11" ht="13.5" thickTop="1" x14ac:dyDescent="0.2">
      <c r="A26" s="2293" t="s">
        <v>762</v>
      </c>
      <c r="B26" s="2289"/>
      <c r="C26" s="1604"/>
      <c r="D26" s="1604"/>
      <c r="E26" s="1604"/>
      <c r="F26" s="1605"/>
    </row>
    <row r="27" spans="1:11" ht="13.5" thickBot="1" x14ac:dyDescent="0.25">
      <c r="A27" s="2286" t="s">
        <v>1260</v>
      </c>
      <c r="B27" s="2294"/>
      <c r="C27" s="513"/>
      <c r="D27" s="513"/>
      <c r="E27" s="513"/>
      <c r="F27" s="1602">
        <f>SUM(C27+D27)-E27</f>
        <v>0</v>
      </c>
      <c r="G27" s="686"/>
    </row>
    <row r="28" spans="1:11" ht="7.5" customHeight="1" thickTop="1" x14ac:dyDescent="0.2">
      <c r="A28" s="549"/>
    </row>
    <row r="29" spans="1:11" ht="23.25" customHeight="1" x14ac:dyDescent="0.2">
      <c r="A29" s="2290" t="s">
        <v>685</v>
      </c>
      <c r="B29" s="2291"/>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3" t="s">
        <v>687</v>
      </c>
      <c r="C52" s="2274"/>
      <c r="D52" s="2274"/>
      <c r="E52" s="124" t="s">
        <v>1011</v>
      </c>
      <c r="F52" s="2275"/>
      <c r="G52" s="2276"/>
      <c r="H52" s="118"/>
      <c r="I52" s="118"/>
      <c r="J52" s="121"/>
    </row>
    <row r="53" spans="1:11" ht="11.25" customHeight="1" x14ac:dyDescent="0.2">
      <c r="A53" s="754" t="s">
        <v>1086</v>
      </c>
      <c r="B53" s="125" t="s">
        <v>1127</v>
      </c>
      <c r="C53" s="121"/>
      <c r="D53" s="117"/>
      <c r="E53" s="124" t="s">
        <v>587</v>
      </c>
      <c r="F53" s="2277"/>
      <c r="G53" s="2278"/>
      <c r="H53" s="118"/>
      <c r="I53" s="118"/>
      <c r="J53" s="121"/>
    </row>
    <row r="54" spans="1:11" ht="11.25" customHeight="1" x14ac:dyDescent="0.2">
      <c r="A54" s="755"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1" right="0.2" top="0.65" bottom="0.45" header="0.45" footer="0.4"/>
  <pageSetup scale="70" firstPageNumber="25" orientation="landscape" useFirstPageNumber="1" r:id="rId1"/>
  <headerFooter alignWithMargins="0">
    <oddHeader>&amp;CClinton Marion Washington Career and Technical</oddHeader>
    <oddFooter xml:space="preserve">&amp;L&amp;8See Accompanying Notes to the Financial Statements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40"/>
      <c r="I1" s="760"/>
      <c r="J1" s="759"/>
    </row>
    <row r="2" spans="1:11" ht="36.75" x14ac:dyDescent="0.2">
      <c r="A2" s="2329" t="s">
        <v>1972</v>
      </c>
      <c r="B2" s="2330"/>
      <c r="C2" s="2330"/>
      <c r="D2" s="2330"/>
      <c r="E2" s="2331"/>
      <c r="F2" s="1887" t="s">
        <v>1077</v>
      </c>
      <c r="G2" s="1888" t="s">
        <v>101</v>
      </c>
      <c r="H2" s="1888" t="s">
        <v>479</v>
      </c>
      <c r="I2" s="1888" t="s">
        <v>1379</v>
      </c>
      <c r="J2" s="1888" t="s">
        <v>1022</v>
      </c>
      <c r="K2" s="1888" t="s">
        <v>145</v>
      </c>
    </row>
    <row r="3" spans="1:11" x14ac:dyDescent="0.2">
      <c r="A3" s="2332" t="s">
        <v>1946</v>
      </c>
      <c r="B3" s="2333"/>
      <c r="C3" s="2333"/>
      <c r="D3" s="2333"/>
      <c r="E3" s="2334"/>
      <c r="F3" s="256"/>
      <c r="G3" s="564"/>
      <c r="H3" s="564"/>
      <c r="I3" s="564"/>
      <c r="J3" s="1217"/>
      <c r="K3" s="1217"/>
    </row>
    <row r="4" spans="1:11" x14ac:dyDescent="0.2">
      <c r="A4" s="2335" t="s">
        <v>434</v>
      </c>
      <c r="B4" s="2336"/>
      <c r="C4" s="2336"/>
      <c r="D4" s="2336"/>
      <c r="E4" s="2274"/>
      <c r="F4" s="551"/>
      <c r="G4" s="572"/>
      <c r="H4" s="571"/>
      <c r="I4" s="572"/>
      <c r="J4" s="1195"/>
      <c r="K4" s="1195"/>
    </row>
    <row r="5" spans="1:11" ht="13.5" customHeight="1" x14ac:dyDescent="0.2">
      <c r="A5" s="2311" t="s">
        <v>1259</v>
      </c>
      <c r="B5" s="2312"/>
      <c r="C5" s="2312"/>
      <c r="D5" s="2312"/>
      <c r="E5" s="2313"/>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4" t="s">
        <v>1908</v>
      </c>
      <c r="B10" s="2315"/>
      <c r="C10" s="2315"/>
      <c r="D10" s="2315"/>
      <c r="E10" s="2316"/>
      <c r="F10" s="1283" t="s">
        <v>1030</v>
      </c>
      <c r="G10" s="569"/>
      <c r="H10" s="1284"/>
      <c r="I10" s="564"/>
      <c r="J10" s="1217"/>
      <c r="K10" s="1217"/>
    </row>
    <row r="11" spans="1:11" x14ac:dyDescent="0.2">
      <c r="A11" s="2311" t="s">
        <v>167</v>
      </c>
      <c r="B11" s="2312"/>
      <c r="C11" s="2312"/>
      <c r="D11" s="2312"/>
      <c r="E11" s="2313"/>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7" t="s">
        <v>435</v>
      </c>
      <c r="B13" s="2338"/>
      <c r="C13" s="2338"/>
      <c r="D13" s="2338"/>
      <c r="E13" s="2339"/>
      <c r="F13" s="1152"/>
      <c r="G13" s="566"/>
      <c r="H13" s="567"/>
      <c r="I13" s="568"/>
      <c r="J13" s="568"/>
      <c r="K13" s="568"/>
    </row>
    <row r="14" spans="1:11" x14ac:dyDescent="0.2">
      <c r="A14" s="2320" t="s">
        <v>535</v>
      </c>
      <c r="B14" s="2320"/>
      <c r="C14" s="2320"/>
      <c r="D14" s="2320"/>
      <c r="E14" s="2321"/>
      <c r="F14" s="258" t="s">
        <v>1020</v>
      </c>
      <c r="G14" s="569"/>
      <c r="H14" s="564"/>
      <c r="I14" s="570"/>
      <c r="J14" s="1185"/>
      <c r="K14" s="1217"/>
    </row>
    <row r="15" spans="1:11" x14ac:dyDescent="0.2">
      <c r="A15" s="2312" t="s">
        <v>5</v>
      </c>
      <c r="B15" s="2312"/>
      <c r="C15" s="2312"/>
      <c r="D15" s="2312"/>
      <c r="E15" s="2313"/>
      <c r="F15" s="258" t="s">
        <v>1021</v>
      </c>
      <c r="G15" s="570"/>
      <c r="H15" s="564"/>
      <c r="I15" s="564"/>
      <c r="J15" s="1217"/>
      <c r="K15" s="1217"/>
    </row>
    <row r="16" spans="1:11" ht="12.75" customHeight="1" x14ac:dyDescent="0.2">
      <c r="A16" s="2312" t="s">
        <v>339</v>
      </c>
      <c r="B16" s="2312"/>
      <c r="C16" s="2312"/>
      <c r="D16" s="2312"/>
      <c r="E16" s="2313"/>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0" t="s">
        <v>433</v>
      </c>
      <c r="B18" s="2341"/>
      <c r="C18" s="2341"/>
      <c r="D18" s="2341"/>
      <c r="E18" s="2342"/>
      <c r="F18" s="258" t="s">
        <v>1107</v>
      </c>
      <c r="G18" s="569"/>
      <c r="H18" s="569"/>
      <c r="I18" s="569"/>
      <c r="J18" s="1217"/>
      <c r="K18" s="1203"/>
    </row>
    <row r="19" spans="1:11" ht="23.25" customHeight="1" x14ac:dyDescent="0.2">
      <c r="A19" s="2312" t="s">
        <v>490</v>
      </c>
      <c r="B19" s="2323"/>
      <c r="C19" s="2323"/>
      <c r="D19" s="2323"/>
      <c r="E19" s="2313"/>
      <c r="F19" s="258" t="s">
        <v>1108</v>
      </c>
      <c r="G19" s="569"/>
      <c r="H19" s="569"/>
      <c r="I19" s="569"/>
      <c r="J19" s="1217"/>
      <c r="K19" s="1203"/>
    </row>
    <row r="20" spans="1:11" ht="12.75" customHeight="1" x14ac:dyDescent="0.2">
      <c r="A20" s="2324" t="s">
        <v>1907</v>
      </c>
      <c r="B20" s="2325"/>
      <c r="C20" s="2325"/>
      <c r="D20" s="2325"/>
      <c r="E20" s="2326"/>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5" t="s">
        <v>1909</v>
      </c>
      <c r="B22" s="2315"/>
      <c r="C22" s="2315"/>
      <c r="D22" s="2315"/>
      <c r="E22" s="2322"/>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7"/>
      <c r="I31" s="2318"/>
      <c r="J31" s="2318"/>
      <c r="K31" s="2318"/>
    </row>
    <row r="32" spans="1:11" x14ac:dyDescent="0.2">
      <c r="A32" s="59"/>
      <c r="B32" s="9"/>
      <c r="C32" s="9"/>
      <c r="D32" s="9"/>
      <c r="E32" s="553"/>
      <c r="F32" s="1158" t="s">
        <v>639</v>
      </c>
      <c r="G32" s="573"/>
      <c r="H32" s="2319"/>
      <c r="I32" s="2318"/>
      <c r="J32" s="2318"/>
      <c r="K32" s="2318"/>
    </row>
    <row r="33" spans="1:11" ht="9.75" customHeight="1" x14ac:dyDescent="0.2">
      <c r="A33" s="1789" t="s">
        <v>1906</v>
      </c>
      <c r="B33" s="113"/>
      <c r="C33" s="113"/>
      <c r="D33" s="113"/>
      <c r="E33" s="113"/>
      <c r="F33" s="113"/>
      <c r="G33" s="574"/>
      <c r="H33" s="2319"/>
      <c r="I33" s="2318"/>
      <c r="J33" s="2318"/>
      <c r="K33" s="2318"/>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5" t="s">
        <v>640</v>
      </c>
      <c r="B41" s="2327"/>
      <c r="C41" s="2327"/>
      <c r="D41" s="2327"/>
      <c r="E41" s="2327"/>
      <c r="F41" s="232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ageMargins left="0.71" right="0.2" top="1.1499999999999999" bottom="0.69" header="0.56999999999999995" footer="0.5"/>
  <pageSetup scale="70" firstPageNumber="26" orientation="landscape" useFirstPageNumber="1" r:id="rId1"/>
  <headerFooter alignWithMargins="0">
    <oddHeader xml:space="preserve">&amp;C&amp;"Arial,Bold"Clinton Marion Washington Career and Technical
Schedule of Restricted Local Tax Levies and Selected Revenues Sources 
Schedule of Tort Immunity Expenditures </oddHeader>
    <oddFooter xml:space="preserve">&amp;L&amp;8See Accompanying Notes to the Financial Statements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2" sqref="L1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3"/>
      <c r="K1" s="2344"/>
      <c r="L1" s="2344"/>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1277943</v>
      </c>
      <c r="D12" s="644">
        <v>99260</v>
      </c>
      <c r="E12" s="644">
        <v>136183</v>
      </c>
      <c r="F12" s="1068">
        <f>(C12+D12)-E12</f>
        <v>1241020</v>
      </c>
      <c r="G12" s="640">
        <v>10</v>
      </c>
      <c r="H12" s="576">
        <v>769869</v>
      </c>
      <c r="I12" s="576">
        <v>108651</v>
      </c>
      <c r="J12" s="576">
        <v>136183</v>
      </c>
      <c r="K12" s="1067">
        <f>(H12+I12)-J12</f>
        <v>742337</v>
      </c>
      <c r="L12" s="1067">
        <f>F12-K12</f>
        <v>498683</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1277943</v>
      </c>
      <c r="D16" s="646">
        <f>SUM(D3,D5:D6,D8:D10,D12:D15)</f>
        <v>99260</v>
      </c>
      <c r="E16" s="646">
        <f>SUM(E3,E5:E6,E8:E10,E12:E15)</f>
        <v>136183</v>
      </c>
      <c r="F16" s="646">
        <f>SUM(F3,F5:F6,F8:F10,F12:F15)</f>
        <v>1241020</v>
      </c>
      <c r="G16" s="640"/>
      <c r="H16" s="646">
        <f>SUM(H3,H6,H8:H10,H12:H14,)</f>
        <v>769869</v>
      </c>
      <c r="I16" s="646">
        <f>SUM(I3,I6,I8:I10,I12:I14,)</f>
        <v>108651</v>
      </c>
      <c r="J16" s="646">
        <f>SUM(J3,J6,J8:J10,J12:J14,)</f>
        <v>136183</v>
      </c>
      <c r="K16" s="1068">
        <f>(H16+I16)-J16</f>
        <v>742337</v>
      </c>
      <c r="L16" s="1068">
        <f>F16-K16</f>
        <v>498683</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108651</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ageMargins left="0.71" right="0.2" top="1.28" bottom="1.19" header="0.56999999999999995" footer="0.5"/>
  <pageSetup scale="75" firstPageNumber="27" orientation="landscape" useFirstPageNumber="1" r:id="rId1"/>
  <headerFooter alignWithMargins="0">
    <oddHeader>&amp;CMarion Clinton Washington Counties Career and Technical Education System</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1"/>
    </row>
    <row r="2" spans="1:7" ht="13.5" thickBot="1" x14ac:dyDescent="0.25">
      <c r="A2" s="2351" t="s">
        <v>567</v>
      </c>
      <c r="B2" s="2352"/>
      <c r="C2" s="2352"/>
      <c r="D2" s="2352"/>
      <c r="E2" s="2352"/>
      <c r="F2" s="2353"/>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539284</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539284</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15000</v>
      </c>
      <c r="G53" s="358"/>
    </row>
    <row r="54" spans="1:7" ht="12" customHeight="1" x14ac:dyDescent="0.2">
      <c r="A54" s="360" t="s">
        <v>538</v>
      </c>
      <c r="B54" s="360" t="s">
        <v>1884</v>
      </c>
      <c r="C54" s="966" t="s">
        <v>1160</v>
      </c>
      <c r="D54" s="962" t="s">
        <v>1302</v>
      </c>
      <c r="E54" s="580"/>
      <c r="F54" s="1109">
        <f>'Expenditures 15-22'!G114</f>
        <v>99260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114260</v>
      </c>
      <c r="G75" s="358"/>
    </row>
    <row r="76" spans="1:8" s="972" customFormat="1" ht="12" customHeight="1" thickTop="1" thickBot="1" x14ac:dyDescent="0.25">
      <c r="A76" s="586"/>
      <c r="B76" s="584"/>
      <c r="C76" s="585"/>
      <c r="D76" s="971" t="s">
        <v>1858</v>
      </c>
      <c r="E76" s="596"/>
      <c r="F76" s="1115">
        <f>(F14-F75)</f>
        <v>425024</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5" t="s">
        <v>1317</v>
      </c>
      <c r="B80" s="2346"/>
      <c r="C80" s="2346"/>
      <c r="D80" s="2346"/>
      <c r="E80" s="2346"/>
      <c r="F80" s="2347"/>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2639</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376858</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122799</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502296</v>
      </c>
    </row>
    <row r="176" spans="1:7" ht="12" customHeight="1" x14ac:dyDescent="0.2">
      <c r="A176" s="589"/>
      <c r="B176" s="590"/>
      <c r="C176" s="591"/>
      <c r="D176" s="1003" t="s">
        <v>1925</v>
      </c>
      <c r="E176" s="1057"/>
      <c r="F176" s="1119">
        <f>'PCTC-OEPP 28-29'!F76-F175</f>
        <v>-77272</v>
      </c>
    </row>
    <row r="177" spans="1:7" ht="12" customHeight="1" x14ac:dyDescent="0.2">
      <c r="A177" s="589"/>
      <c r="B177" s="590"/>
      <c r="C177" s="591"/>
      <c r="D177" s="1003" t="s">
        <v>798</v>
      </c>
      <c r="E177" s="1057"/>
      <c r="F177" s="1119">
        <f>'Cap Outlay Deprec 27'!I18</f>
        <v>108651</v>
      </c>
    </row>
    <row r="178" spans="1:7" ht="12" customHeight="1" x14ac:dyDescent="0.2">
      <c r="A178" s="589"/>
      <c r="B178" s="590"/>
      <c r="C178" s="591"/>
      <c r="D178" s="1003" t="s">
        <v>1927</v>
      </c>
      <c r="E178" s="1057"/>
      <c r="F178" s="1119">
        <f>F176+F177</f>
        <v>31379</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71" right="0.2" top="0.95" bottom="0.5" header="0.5" footer="0.45"/>
  <pageSetup scale="70" firstPageNumber="28" orientation="portrait" useFirstPageNumber="1" r:id="rId1"/>
  <headerFooter alignWithMargins="0">
    <oddHeader xml:space="preserve">&amp;CClinton Marion Washington Career and Technical </oddHeader>
    <oddFooter xml:space="preserve">&amp;L&amp;8See Accompanying Notes to the Financial Statements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6" t="s">
        <v>1689</v>
      </c>
      <c r="B5" s="2357"/>
      <c r="C5" s="2357"/>
      <c r="D5" s="2357"/>
      <c r="E5" s="2357"/>
      <c r="F5" s="2357"/>
      <c r="G5" s="2358"/>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1" t="s">
        <v>2060</v>
      </c>
      <c r="B11" s="2362"/>
      <c r="C11" s="2362"/>
      <c r="D11" s="228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265792</v>
      </c>
      <c r="F19" s="772"/>
      <c r="G19" s="774">
        <f>'Expenditures 15-22'!K33-SUM('Expenditures 15-22'!G33,'Expenditures 15-22'!I33)+'Expenditures 15-22'!D223</f>
        <v>265792</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3666</v>
      </c>
      <c r="F21" s="772"/>
      <c r="G21" s="774">
        <f>'Expenditures 15-22'!K42-SUM('Expenditures 15-22'!G42,'Expenditures 15-22'!I42)+'Expenditures 15-22'!K120-SUM('Expenditures 15-22'!G120,'Expenditures 15-22'!I120)+'Expenditures 15-22'!K174-SUM('Expenditures 15-22'!G174,'Expenditures 15-22'!I174)+'Expenditures 15-22'!D232</f>
        <v>3666</v>
      </c>
      <c r="H21" s="287"/>
      <c r="I21" s="216"/>
    </row>
    <row r="22" spans="1:9" s="2" customFormat="1" ht="12" customHeight="1" x14ac:dyDescent="0.2">
      <c r="A22" s="771" t="s">
        <v>663</v>
      </c>
      <c r="B22" s="767"/>
      <c r="C22" s="766">
        <v>2200</v>
      </c>
      <c r="D22" s="772"/>
      <c r="E22" s="773">
        <f>'Expenditures 15-22'!K47-SUM('Expenditures 15-22'!G47,'Expenditures 15-22'!I47)+'Expenditures 15-22'!D237</f>
        <v>79211</v>
      </c>
      <c r="F22" s="772"/>
      <c r="G22" s="774">
        <f>'Expenditures 15-22'!K47-SUM('Expenditures 15-22'!G47,'Expenditures 15-22'!I47)+'Expenditures 15-22'!D237</f>
        <v>79211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28057</v>
      </c>
      <c r="F23" s="772"/>
      <c r="G23" s="773">
        <f>'Expenditures 15-22'!K53-SUM('Expenditures 15-22'!G53,'Expenditures 15-22'!I53)+'Expenditures 15-22'!D251+'Expenditures 15-22'!K323-SUM('Expenditures 15-22'!G323,'Expenditures 15-22'!I323)</f>
        <v>28057</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48298</v>
      </c>
      <c r="E27" s="773">
        <f>E8</f>
        <v>0</v>
      </c>
      <c r="F27" s="773">
        <f>'Expenditures 15-22'!K60-SUM('Expenditures 15-22'!G60,'Expenditures 15-22'!I60)+'Expenditures 15-22'!D258-E8</f>
        <v>48298</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48298</v>
      </c>
      <c r="E40" s="776">
        <f>SUM(E19:E39)</f>
        <v>376726</v>
      </c>
      <c r="F40" s="776">
        <f>SUM(F19:F39)</f>
        <v>48298</v>
      </c>
      <c r="G40" s="776">
        <f>SUM(G19:G39)</f>
        <v>376726</v>
      </c>
    </row>
    <row r="41" spans="1:7" x14ac:dyDescent="0.2">
      <c r="A41" s="287"/>
      <c r="B41" s="216"/>
      <c r="C41" s="288"/>
      <c r="D41" s="2359" t="s">
        <v>615</v>
      </c>
      <c r="E41" s="2360"/>
      <c r="F41" s="780" t="s">
        <v>616</v>
      </c>
      <c r="G41" s="787"/>
    </row>
    <row r="42" spans="1:7" ht="12" customHeight="1" x14ac:dyDescent="0.2">
      <c r="A42" s="287"/>
      <c r="B42" s="216"/>
      <c r="C42" s="288"/>
      <c r="D42" s="781" t="s">
        <v>562</v>
      </c>
      <c r="E42" s="777">
        <f>D40</f>
        <v>48298</v>
      </c>
      <c r="F42" s="781" t="s">
        <v>564</v>
      </c>
      <c r="G42" s="777">
        <f>F40</f>
        <v>48298</v>
      </c>
    </row>
    <row r="43" spans="1:7" ht="12" customHeight="1" x14ac:dyDescent="0.2">
      <c r="A43" s="287"/>
      <c r="B43" s="216"/>
      <c r="C43" s="288"/>
      <c r="D43" s="781" t="s">
        <v>563</v>
      </c>
      <c r="E43" s="777">
        <f>E40</f>
        <v>376726</v>
      </c>
      <c r="F43" s="781" t="s">
        <v>563</v>
      </c>
      <c r="G43" s="777">
        <f>G40</f>
        <v>376726</v>
      </c>
    </row>
    <row r="44" spans="1:7" ht="12" customHeight="1" x14ac:dyDescent="0.2">
      <c r="A44" s="287"/>
      <c r="B44" s="216"/>
      <c r="C44" s="216"/>
      <c r="D44" s="791" t="s">
        <v>1187</v>
      </c>
      <c r="E44" s="792">
        <f>(E42/E43)</f>
        <v>0.12820458370274418</v>
      </c>
      <c r="F44" s="791" t="s">
        <v>1187</v>
      </c>
      <c r="G44" s="792">
        <f>(G42/G43)</f>
        <v>0.12820458370274418</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ageMargins left="0.71" right="0.2" top="1.28" bottom="1.19" header="0.56999999999999995" footer="0.5"/>
  <pageSetup scale="70" firstPageNumber="30" orientation="landscape" useFirstPageNumber="1" r:id="rId1"/>
  <headerFooter alignWithMargins="0">
    <oddHeader>&amp;C&amp;"Arial,Bold"Marion Clinton Washington Counties Career and Technical Education Systeml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6" t="s">
        <v>2072</v>
      </c>
      <c r="B5" s="2367"/>
      <c r="C5" s="2367"/>
      <c r="D5" s="2367"/>
      <c r="E5" s="2367"/>
    </row>
    <row r="6" spans="1:7" ht="12" customHeight="1" x14ac:dyDescent="0.25">
      <c r="A6" s="1993"/>
      <c r="B6" s="2368" t="s">
        <v>2093</v>
      </c>
      <c r="C6" s="2368"/>
      <c r="D6" s="2368"/>
      <c r="E6" s="1994"/>
    </row>
    <row r="7" spans="1:7" ht="11.25" customHeight="1" x14ac:dyDescent="0.25">
      <c r="A7" s="1993"/>
      <c r="B7" s="2369" t="s">
        <v>2095</v>
      </c>
      <c r="C7" s="2369"/>
      <c r="D7" s="2369"/>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1"/>
      <c r="B39" s="2011"/>
      <c r="C39" s="2011"/>
      <c r="D39" s="2011"/>
      <c r="E39" s="2011"/>
    </row>
    <row r="40" spans="1:5" s="2009" customFormat="1" ht="12" customHeight="1" x14ac:dyDescent="0.25">
      <c r="A40" s="2012" t="s">
        <v>1726</v>
      </c>
      <c r="B40" s="2378"/>
      <c r="C40" s="2378"/>
      <c r="D40" s="2378"/>
      <c r="E40" s="2379"/>
    </row>
    <row r="41" spans="1:5" s="2009" customFormat="1" ht="12" customHeight="1" x14ac:dyDescent="0.25">
      <c r="A41" s="2380"/>
      <c r="B41" s="2381"/>
      <c r="C41" s="2381"/>
      <c r="D41" s="2381"/>
      <c r="E41" s="2382"/>
    </row>
    <row r="42" spans="1:5" s="2009" customFormat="1" ht="12" customHeight="1" x14ac:dyDescent="0.25">
      <c r="A42" s="2380"/>
      <c r="B42" s="2381"/>
      <c r="C42" s="2381"/>
      <c r="D42" s="2381"/>
      <c r="E42" s="2382"/>
    </row>
    <row r="43" spans="1:5" s="2009" customFormat="1" ht="15" x14ac:dyDescent="0.25">
      <c r="A43" s="2363"/>
      <c r="B43" s="2364"/>
      <c r="C43" s="2364"/>
      <c r="D43" s="2364"/>
      <c r="E43" s="2365"/>
    </row>
    <row r="44" spans="1:5" s="2009" customFormat="1" ht="12" hidden="1" customHeight="1" x14ac:dyDescent="0.25">
      <c r="A44" s="2363"/>
      <c r="B44" s="2364"/>
      <c r="C44" s="2364"/>
      <c r="D44" s="2364"/>
      <c r="E44" s="2365"/>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71" right="0.2" top="1.28" bottom="1.19" header="0.56999999999999995" footer="0.5"/>
  <pageSetup scale="75" orientation="landscape" r:id="rId1"/>
  <headerFooter>
    <oddFooter xml:space="preserve">&amp;LSee Accompanying Notes to the Financial Statements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8" t="str">
        <f>COVER!A17</f>
        <v>Marion/Clinton Wash Co CTES</v>
      </c>
      <c r="J6" s="2389"/>
    </row>
    <row r="7" spans="1:10" x14ac:dyDescent="0.2">
      <c r="A7" s="2390" t="s">
        <v>1037</v>
      </c>
      <c r="B7" s="2391"/>
      <c r="C7" s="2391"/>
      <c r="D7" s="2391"/>
      <c r="E7" s="2392"/>
      <c r="F7" s="1662"/>
      <c r="G7" s="1651"/>
      <c r="H7" s="1661" t="s">
        <v>438</v>
      </c>
      <c r="I7" s="2393">
        <f>COVER!A13</f>
        <v>13000000046</v>
      </c>
      <c r="J7" s="2393"/>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4" t="s">
        <v>571</v>
      </c>
      <c r="B11" s="2395"/>
      <c r="C11" s="2396"/>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28057</v>
      </c>
      <c r="F12" s="1690"/>
      <c r="G12" s="1689">
        <f t="shared" ref="G12:G18" si="0">SUM(E12:F12)</f>
        <v>28057</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7" t="s">
        <v>8</v>
      </c>
      <c r="C18" s="2398"/>
      <c r="D18" s="2399"/>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28057</v>
      </c>
      <c r="F19" s="1697">
        <f t="shared" si="2"/>
        <v>0</v>
      </c>
      <c r="G19" s="1697">
        <f t="shared" si="2"/>
        <v>28057</v>
      </c>
      <c r="H19" s="1697">
        <f t="shared" si="2"/>
        <v>0</v>
      </c>
      <c r="I19" s="1697">
        <f t="shared" si="2"/>
        <v>0</v>
      </c>
      <c r="J19" s="1697">
        <f t="shared" si="2"/>
        <v>0</v>
      </c>
    </row>
    <row r="20" spans="1:10" ht="25.5" customHeight="1" thickTop="1" x14ac:dyDescent="0.2">
      <c r="A20" s="1685">
        <v>9</v>
      </c>
      <c r="B20" s="2400" t="s">
        <v>1954</v>
      </c>
      <c r="C20" s="2398"/>
      <c r="D20" s="2399"/>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5"/>
      <c r="D26" s="2405"/>
      <c r="E26" s="1972"/>
      <c r="F26" s="2404"/>
      <c r="G26" s="2404"/>
    </row>
    <row r="27" spans="1:10" x14ac:dyDescent="0.2">
      <c r="B27" s="1700"/>
      <c r="C27" s="1967" t="s">
        <v>1222</v>
      </c>
      <c r="D27" s="1968"/>
      <c r="E27" s="1969"/>
      <c r="F27" s="2401" t="s">
        <v>1998</v>
      </c>
      <c r="G27" s="2401"/>
    </row>
    <row r="28" spans="1:10" ht="28.5" customHeight="1" x14ac:dyDescent="0.2">
      <c r="B28" s="1700"/>
      <c r="C28" s="2403"/>
      <c r="D28" s="2403"/>
      <c r="E28" s="1971"/>
      <c r="F28" s="2403"/>
      <c r="G28" s="2403"/>
    </row>
    <row r="29" spans="1:10" x14ac:dyDescent="0.2">
      <c r="B29" s="1700"/>
      <c r="C29" s="1965" t="s">
        <v>2000</v>
      </c>
      <c r="E29" s="1970"/>
      <c r="F29" s="2402" t="s">
        <v>1999</v>
      </c>
      <c r="G29" s="2402"/>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5"/>
    </row>
    <row r="36" spans="1:10" ht="13.5" customHeight="1" x14ac:dyDescent="0.2">
      <c r="B36" s="1704"/>
      <c r="C36" s="2387" t="s">
        <v>2001</v>
      </c>
      <c r="D36" s="2386"/>
      <c r="E36" s="2386"/>
      <c r="F36" s="2386"/>
      <c r="G36" s="2386"/>
      <c r="H36" s="2386"/>
      <c r="I36" s="2386"/>
      <c r="J36" s="1706"/>
    </row>
    <row r="37" spans="1:10" ht="31.5" customHeight="1" x14ac:dyDescent="0.2">
      <c r="C37" s="2386"/>
      <c r="D37" s="2386"/>
      <c r="E37" s="2386"/>
      <c r="F37" s="2386"/>
      <c r="G37" s="2386"/>
      <c r="H37" s="2386"/>
      <c r="I37" s="2386"/>
      <c r="J37" s="1706"/>
    </row>
    <row r="38" spans="1:10" ht="6" customHeight="1" x14ac:dyDescent="0.2">
      <c r="C38" s="1705"/>
      <c r="D38" s="1707"/>
      <c r="E38" s="1708"/>
      <c r="F38" s="1708"/>
      <c r="G38" s="1708"/>
    </row>
    <row r="39" spans="1:10" ht="13.5" customHeight="1" x14ac:dyDescent="0.2">
      <c r="B39" s="1704"/>
      <c r="C39" s="2383" t="s">
        <v>1050</v>
      </c>
      <c r="D39" s="2384"/>
      <c r="E39" s="2384"/>
      <c r="F39" s="2384"/>
      <c r="G39" s="2384"/>
      <c r="H39" s="2384"/>
      <c r="I39" s="2384"/>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 top="1.28" bottom="1.1499999999999999" header="0.56999999999999995" footer="0.5"/>
  <pageSetup scale="75" firstPageNumber="31" orientation="landscape" useFirstPageNumber="1" r:id="rId1"/>
  <headerFooter alignWithMargins="0">
    <oddHeader>&amp;CMarion Clinton Washington Counties Career and Technical Education System</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2119</v>
      </c>
    </row>
    <row r="6" spans="1:2" x14ac:dyDescent="0.2">
      <c r="A6" s="388">
        <v>2</v>
      </c>
      <c r="B6" s="13" t="s">
        <v>2118</v>
      </c>
    </row>
    <row r="7" spans="1:2" x14ac:dyDescent="0.2">
      <c r="A7" s="388">
        <v>3</v>
      </c>
    </row>
    <row r="8" spans="1:2" x14ac:dyDescent="0.2">
      <c r="A8" s="388">
        <v>4</v>
      </c>
    </row>
    <row r="9" spans="1:2" x14ac:dyDescent="0.2">
      <c r="A9" s="389">
        <v>5</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Marion/Clinton Wash Co CTES</v>
      </c>
    </row>
    <row r="65" spans="2:2" x14ac:dyDescent="0.2">
      <c r="B65" s="397">
        <f>COVER!A13</f>
        <v>13000000046</v>
      </c>
    </row>
  </sheetData>
  <phoneticPr fontId="8" type="noConversion"/>
  <pageMargins left="0.71" right="0.2" top="1.28" bottom="1.4" header="0.56999999999999995" footer="1.01"/>
  <pageSetup scale="75" firstPageNumber="32" orientation="portrait" useFirstPageNumber="1" r:id="rId1"/>
  <headerFooter alignWithMargins="0">
    <oddHeader>&amp;CMarion Clinton Washington Counties Career and Technical Education System</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6" sqref="C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71" right="0.2" top="1.28" bottom="1.19" header="0.56999999999999995" footer="0.5"/>
  <pageSetup scale="75" firstPageNumber="33" orientation="portrait" useFirstPageNumber="1" r:id="rId1"/>
  <headerFooter alignWithMargins="0">
    <oddHeader>&amp;CClinton Marion Washington Career and Technical</oddHeader>
    <oddFooter xml:space="preserve">&amp;LSee Accompanying Notes to the Financial Statements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28" sqref="D28"/>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1" right="0.2" top="1.28" bottom="1.19" header="0.56999999999999995" footer="0.5"/>
  <pageSetup firstPageNumber="34" orientation="portrait" useFirstPageNumber="1" r:id="rId1"/>
  <headerFooter alignWithMargins="0">
    <oddHeader>&amp;CClinton Marion Washington Career and Technical</oddHeader>
    <oddFooter xml:space="preserve">&amp;LSee Accompanying Notes to the Financial Statements    </oddFoot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342900</xdr:colOff>
                <xdr:row>1</xdr:row>
                <xdr:rowOff>152400</xdr:rowOff>
              </from>
              <to>
                <xdr:col>0</xdr:col>
                <xdr:colOff>1257300</xdr:colOff>
                <xdr:row>6</xdr:row>
                <xdr:rowOff>28575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1485900</xdr:colOff>
                <xdr:row>1</xdr:row>
                <xdr:rowOff>152400</xdr:rowOff>
              </from>
              <to>
                <xdr:col>0</xdr:col>
                <xdr:colOff>2400300</xdr:colOff>
                <xdr:row>6</xdr:row>
                <xdr:rowOff>28575</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1"/>
      <c r="H2" s="1881"/>
    </row>
    <row r="3" spans="1:8" ht="46.5" customHeight="1" x14ac:dyDescent="0.2">
      <c r="A3" s="2419" t="s">
        <v>1782</v>
      </c>
      <c r="B3" s="2420"/>
      <c r="C3" s="2420"/>
      <c r="D3" s="2420"/>
      <c r="E3" s="2420"/>
      <c r="F3" s="2421"/>
      <c r="G3" s="1881"/>
      <c r="H3" s="1881"/>
    </row>
    <row r="4" spans="1:8" s="1629" customFormat="1" ht="41.25" customHeight="1" x14ac:dyDescent="0.2">
      <c r="A4" s="2422" t="s">
        <v>1980</v>
      </c>
      <c r="B4" s="2423"/>
      <c r="C4" s="2423"/>
      <c r="D4" s="2423"/>
      <c r="E4" s="2423"/>
      <c r="F4" s="2424"/>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503493</v>
      </c>
      <c r="C6" s="1632">
        <f>'Acct Summary 7-8'!D8</f>
        <v>0</v>
      </c>
      <c r="D6" s="1632">
        <f>'Acct Summary 7-8'!F8</f>
        <v>0</v>
      </c>
      <c r="E6" s="1632">
        <f>'Acct Summary 7-8'!I8</f>
        <v>0</v>
      </c>
      <c r="F6" s="1632">
        <f>SUM(B6:E6)</f>
        <v>503493</v>
      </c>
    </row>
    <row r="7" spans="1:8" s="1633" customFormat="1" ht="14.25" customHeight="1" thickBot="1" x14ac:dyDescent="0.25">
      <c r="A7" s="1631" t="s">
        <v>1694</v>
      </c>
      <c r="B7" s="1634">
        <f>'Acct Summary 7-8'!C17</f>
        <v>539284</v>
      </c>
      <c r="C7" s="1634">
        <f>'Acct Summary 7-8'!D17</f>
        <v>0</v>
      </c>
      <c r="D7" s="1634">
        <f>'Acct Summary 7-8'!F17</f>
        <v>0</v>
      </c>
      <c r="E7" s="1897"/>
      <c r="F7" s="1632">
        <f>SUM(B7:E7)</f>
        <v>539284</v>
      </c>
    </row>
    <row r="8" spans="1:8" s="1633" customFormat="1" ht="14.25" thickTop="1" thickBot="1" x14ac:dyDescent="0.25">
      <c r="A8" s="1635" t="s">
        <v>1695</v>
      </c>
      <c r="B8" s="1636">
        <f>(B6-B7)</f>
        <v>-35791</v>
      </c>
      <c r="C8" s="1636">
        <f>(C6-C7)</f>
        <v>0</v>
      </c>
      <c r="D8" s="1636">
        <f>(D6-D7)</f>
        <v>0</v>
      </c>
      <c r="E8" s="1634">
        <f>(E6-E7)</f>
        <v>0</v>
      </c>
      <c r="F8" s="1637">
        <f>SUM(F6-F7)</f>
        <v>-35791</v>
      </c>
    </row>
    <row r="9" spans="1:8" s="1633" customFormat="1" ht="14.25" thickTop="1" thickBot="1" x14ac:dyDescent="0.25">
      <c r="A9" s="1638" t="s">
        <v>1957</v>
      </c>
      <c r="B9" s="1639">
        <f>'Acct Summary 7-8'!C81</f>
        <v>170903</v>
      </c>
      <c r="C9" s="1639">
        <f>'Acct Summary 7-8'!D81</f>
        <v>0</v>
      </c>
      <c r="D9" s="1639">
        <f>'Acct Summary 7-8'!F81</f>
        <v>0</v>
      </c>
      <c r="E9" s="1639">
        <f>'Acct Summary 7-8'!I81</f>
        <v>0</v>
      </c>
      <c r="F9" s="1718">
        <f>SUM(B9:E9)</f>
        <v>170903</v>
      </c>
    </row>
    <row r="10" spans="1:8" ht="16.5" customHeight="1" thickTop="1" x14ac:dyDescent="0.2">
      <c r="A10" s="1640"/>
      <c r="B10" s="1641"/>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6"/>
      <c r="B11" s="1717"/>
      <c r="C11" s="2410"/>
      <c r="D11" s="2411"/>
      <c r="E11" s="2411"/>
      <c r="F11" s="2412"/>
      <c r="H11" s="1715"/>
    </row>
    <row r="12" spans="1:8" ht="19.5" customHeight="1" x14ac:dyDescent="0.2">
      <c r="A12" s="1716"/>
      <c r="B12" s="1717"/>
      <c r="C12" s="2410"/>
      <c r="D12" s="2411"/>
      <c r="E12" s="2411"/>
      <c r="F12" s="2412"/>
      <c r="H12" s="1715"/>
    </row>
    <row r="13" spans="1:8" ht="19.5" customHeight="1" x14ac:dyDescent="0.2">
      <c r="A13" s="1716"/>
      <c r="B13" s="1717"/>
      <c r="C13" s="2413"/>
      <c r="D13" s="2414"/>
      <c r="E13" s="2414"/>
      <c r="F13" s="2415"/>
      <c r="H13" s="1715"/>
    </row>
    <row r="14" spans="1:8" s="1588" customFormat="1" ht="0.75" customHeight="1" x14ac:dyDescent="0.2">
      <c r="A14" s="2409" t="s">
        <v>1853</v>
      </c>
      <c r="B14" s="2409"/>
      <c r="C14" s="2409"/>
      <c r="D14" s="2409"/>
      <c r="E14" s="2409"/>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ageMargins left="0.71" right="0.2" top="1.28" bottom="1.19" header="0.56999999999999995" footer="0.5"/>
  <pageSetup scale="75" firstPageNumber="19" fitToHeight="0" orientation="landscape" useFirstPageNumber="1" r:id="rId1"/>
  <headerFooter alignWithMargins="0">
    <oddHeader xml:space="preserve">&amp;CClinton Marion Washington Career and Technical  </oddHeader>
    <oddFooter xml:space="preserve">&amp;LSee Accompanying Notes to the Financial Statements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5"/>
      <c r="B8" s="2426"/>
      <c r="C8" s="2426"/>
      <c r="D8" s="2427"/>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0" t="s">
        <v>1993</v>
      </c>
      <c r="D11" s="2431"/>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3" t="s">
        <v>359</v>
      </c>
      <c r="D27" s="2434"/>
    </row>
    <row r="28" spans="1:4" ht="12.75" x14ac:dyDescent="0.2">
      <c r="A28" s="231"/>
      <c r="B28" s="232">
        <v>2</v>
      </c>
      <c r="C28" s="2432" t="s">
        <v>2041</v>
      </c>
      <c r="D28" s="2299"/>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5" t="s">
        <v>633</v>
      </c>
      <c r="D49" s="2436"/>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8" t="s">
        <v>920</v>
      </c>
      <c r="D62" s="2429"/>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8" t="s">
        <v>777</v>
      </c>
      <c r="D76" s="2429"/>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1" right="0.2" top="0.45" bottom="0.35" header="0.4" footer="0.3"/>
  <pageSetup scale="70" firstPageNumber="32" orientation="portrait" r:id="rId1"/>
  <headerFooter alignWithMargins="0">
    <oddHeader>&amp;CMarion Clinton Washington Counties Career and Technical Education System</oddHeader>
    <oddFooter xml:space="preserve">&amp;L&amp;8See Accompanying Notes to the Financial Statements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8" t="str">
        <f>COVER!A17</f>
        <v>Marion/Clinton Wash Co CTES</v>
      </c>
      <c r="B7" s="2449"/>
      <c r="C7" s="2449"/>
      <c r="D7" s="2462"/>
      <c r="E7" s="2463">
        <f>COVER!A13</f>
        <v>13000000046</v>
      </c>
      <c r="F7" s="2464"/>
      <c r="G7" s="2465" t="str">
        <f>COVER!T23</f>
        <v>060-001832</v>
      </c>
      <c r="H7" s="2466"/>
      <c r="I7" s="2466"/>
      <c r="J7" s="2466"/>
      <c r="K7" s="2466"/>
      <c r="L7" s="2467"/>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68"/>
      <c r="B9" s="2438"/>
      <c r="C9" s="2438"/>
      <c r="D9" s="2438"/>
      <c r="E9" s="2438"/>
      <c r="F9" s="2469"/>
      <c r="G9" s="2437" t="str">
        <f>COVER!T13</f>
        <v>Leymone Hardcastle &amp; Co., Ltd.</v>
      </c>
      <c r="H9" s="2459"/>
      <c r="I9" s="2459"/>
      <c r="J9" s="2459"/>
      <c r="K9" s="2459"/>
      <c r="L9" s="2470"/>
    </row>
    <row r="10" spans="1:29" ht="13.5" customHeight="1" x14ac:dyDescent="0.2">
      <c r="A10" s="2445"/>
      <c r="B10" s="2446"/>
      <c r="C10" s="2446"/>
      <c r="D10" s="2446"/>
      <c r="E10" s="2446"/>
      <c r="F10" s="2447"/>
      <c r="G10" s="2437" t="str">
        <f>COVER!T17</f>
        <v>200 West Main Street</v>
      </c>
      <c r="H10" s="2451"/>
      <c r="I10" s="2451"/>
      <c r="J10" s="2451"/>
      <c r="K10" s="2451"/>
      <c r="L10" s="2452"/>
    </row>
    <row r="11" spans="1:29" ht="13.5" customHeight="1" x14ac:dyDescent="0.2">
      <c r="A11" s="2040" t="s">
        <v>2032</v>
      </c>
      <c r="B11" s="2041"/>
      <c r="C11" s="2020"/>
      <c r="D11" s="2044"/>
      <c r="E11" s="2020"/>
      <c r="F11" s="2021"/>
      <c r="G11" s="2437" t="str">
        <f>COVER!T19</f>
        <v>Salem</v>
      </c>
      <c r="H11" s="2451"/>
      <c r="I11" s="2451"/>
      <c r="J11" s="1982" t="str">
        <f>COVER!X19</f>
        <v>IL</v>
      </c>
      <c r="K11" s="1982">
        <f>COVER!Z19</f>
        <v>62881</v>
      </c>
      <c r="L11" s="2024"/>
    </row>
    <row r="12" spans="1:29" ht="13.5" customHeight="1" x14ac:dyDescent="0.2">
      <c r="A12" s="2453" t="s">
        <v>2031</v>
      </c>
      <c r="B12" s="2454"/>
      <c r="C12" s="2454"/>
      <c r="D12" s="2454"/>
      <c r="E12" s="2454"/>
      <c r="F12" s="2455"/>
      <c r="G12" s="1985"/>
      <c r="H12" s="1310"/>
      <c r="I12" s="1310"/>
      <c r="J12" s="1310"/>
      <c r="K12" s="1310"/>
      <c r="L12" s="1986"/>
    </row>
    <row r="13" spans="1:29" ht="13.5" customHeight="1" x14ac:dyDescent="0.2">
      <c r="A13" s="2437"/>
      <c r="B13" s="2459"/>
      <c r="C13" s="2459"/>
      <c r="D13" s="2459"/>
      <c r="E13" s="1309"/>
      <c r="F13" s="2033"/>
      <c r="G13" s="2025" t="s">
        <v>2034</v>
      </c>
      <c r="H13" s="2026"/>
      <c r="I13" s="2456">
        <f>COVER!T25</f>
        <v>0</v>
      </c>
      <c r="J13" s="2457"/>
      <c r="K13" s="2457"/>
      <c r="L13" s="2458"/>
    </row>
    <row r="14" spans="1:29" ht="13.5" customHeight="1" x14ac:dyDescent="0.2">
      <c r="A14" s="2437" t="str">
        <f>COVER!A19</f>
        <v>200 East Schwartz</v>
      </c>
      <c r="B14" s="2438"/>
      <c r="C14" s="2438"/>
      <c r="D14" s="2438"/>
      <c r="E14" s="2031">
        <v>0</v>
      </c>
      <c r="F14" s="1308"/>
      <c r="G14" s="2027" t="s">
        <v>1413</v>
      </c>
      <c r="H14" s="1291"/>
      <c r="I14" s="1291"/>
      <c r="J14" s="1291"/>
      <c r="K14" s="1291"/>
      <c r="L14" s="2023"/>
    </row>
    <row r="15" spans="1:29" ht="13.5" customHeight="1" x14ac:dyDescent="0.2">
      <c r="A15" s="2437" t="str">
        <f>COVER!A21</f>
        <v>Salem</v>
      </c>
      <c r="B15" s="2451"/>
      <c r="C15" s="2451"/>
      <c r="D15" s="1290"/>
      <c r="E15" s="1987"/>
      <c r="F15" s="1307"/>
      <c r="G15" s="1981" t="str">
        <f>COVER!T15</f>
        <v>Sara E. Hanks</v>
      </c>
      <c r="H15" s="1291"/>
      <c r="I15" s="1291"/>
      <c r="J15" s="1291"/>
      <c r="K15" s="1291"/>
      <c r="L15" s="2023"/>
    </row>
    <row r="16" spans="1:29" ht="12.2" customHeight="1" x14ac:dyDescent="0.2">
      <c r="A16" s="2030" t="s">
        <v>2033</v>
      </c>
      <c r="B16" s="1558"/>
      <c r="C16" s="2032">
        <f>COVER!A25</f>
        <v>62881</v>
      </c>
      <c r="D16" s="2032"/>
      <c r="E16" s="2032"/>
      <c r="F16" s="2033"/>
      <c r="G16" s="2439"/>
      <c r="H16" s="2440"/>
      <c r="I16" s="2440"/>
      <c r="J16" s="2440"/>
      <c r="K16" s="2440"/>
      <c r="L16" s="2441"/>
    </row>
    <row r="17" spans="1:13" ht="12.2" customHeight="1" x14ac:dyDescent="0.2">
      <c r="A17" s="2442"/>
      <c r="B17" s="2443"/>
      <c r="C17" s="2443"/>
      <c r="D17" s="2443"/>
      <c r="E17" s="2443"/>
      <c r="F17" s="2444"/>
      <c r="G17" s="2027" t="s">
        <v>1412</v>
      </c>
      <c r="H17" s="1291"/>
      <c r="I17" s="1291"/>
      <c r="J17" s="1291"/>
      <c r="K17" s="2028" t="s">
        <v>1411</v>
      </c>
      <c r="L17" s="2021"/>
      <c r="M17" s="1306"/>
    </row>
    <row r="18" spans="1:13" ht="12.2" customHeight="1" x14ac:dyDescent="0.2">
      <c r="A18" s="2445"/>
      <c r="B18" s="2446"/>
      <c r="C18" s="2446"/>
      <c r="D18" s="2446"/>
      <c r="E18" s="2446"/>
      <c r="F18" s="2447"/>
      <c r="G18" s="2448" t="str">
        <f>COVER!T21</f>
        <v>618-548-1002</v>
      </c>
      <c r="H18" s="2449"/>
      <c r="I18" s="2449"/>
      <c r="J18" s="2449"/>
      <c r="K18" s="2448" t="str">
        <f>COVER!X21</f>
        <v>618-548-1018</v>
      </c>
      <c r="L18" s="245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71" right="0.2" top="1.28" bottom="1.19" header="0.56999999999999995" footer="0.5"/>
  <pageSetup scale="75" firstPageNumber="35" orientation="portrait" useFirstPageNumber="1" r:id="rId1"/>
  <headerFooter alignWithMargins="0">
    <oddHeader>&amp;CClinton Marion Washington Career and Technical</oddHeader>
    <oddFooter xml:space="preserve">&amp;LSee Accompanying Notes to the Financial Statements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1" t="str">
        <f>'Single Audit Cover'!A7</f>
        <v>Marion/Clinton Wash Co CTES</v>
      </c>
      <c r="B1" s="2461"/>
      <c r="C1" s="2461"/>
      <c r="D1" s="2461"/>
    </row>
    <row r="2" spans="1:11" s="1980" customFormat="1" ht="12.75" x14ac:dyDescent="0.2">
      <c r="A2" s="2472">
        <f>'Single Audit Cover'!E7</f>
        <v>13000000046</v>
      </c>
      <c r="B2" s="2473"/>
      <c r="C2" s="2473"/>
      <c r="D2" s="2473"/>
    </row>
    <row r="3" spans="1:11" s="1980" customFormat="1" ht="12.75" x14ac:dyDescent="0.2">
      <c r="A3" s="2471" t="s">
        <v>2018</v>
      </c>
      <c r="B3" s="2461"/>
      <c r="C3" s="2461"/>
      <c r="D3" s="2461"/>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71" right="0.2" top="1" bottom="0.69" header="0.5" footer="0.5"/>
  <pageSetup scale="70" firstPageNumber="36" orientation="portrait" useFirstPageNumber="1" r:id="rId1"/>
  <headerFooter alignWithMargins="0">
    <oddHeader>&amp;C   Clinton Marion Washington Career and Technical</oddHeader>
    <oddFooter xml:space="preserve">&amp;LSee Accompanying Notes to the Financial Statements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6" t="str">
        <f>'Single Audit Cover'!A7</f>
        <v>Marion/Clinton Wash Co CTES</v>
      </c>
      <c r="B1" s="2476"/>
      <c r="C1" s="2476"/>
      <c r="D1" s="2476"/>
      <c r="E1" s="2476"/>
    </row>
    <row r="2" spans="1:5" x14ac:dyDescent="0.2">
      <c r="A2" s="2477">
        <f>'Single Audit Cover'!E7</f>
        <v>13000000046</v>
      </c>
      <c r="B2" s="2477"/>
      <c r="C2" s="2477"/>
      <c r="D2" s="2477"/>
      <c r="E2" s="247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122799</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122799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8"/>
      <c r="B24" s="2479"/>
      <c r="D24" s="1352"/>
    </row>
    <row r="25" spans="1:4" x14ac:dyDescent="0.2">
      <c r="A25" s="2474"/>
      <c r="B25" s="2475"/>
      <c r="D25" s="1352"/>
    </row>
    <row r="26" spans="1:4" x14ac:dyDescent="0.2">
      <c r="A26" s="2474"/>
      <c r="B26" s="2475"/>
      <c r="D26" s="1352"/>
    </row>
    <row r="27" spans="1:4" x14ac:dyDescent="0.2">
      <c r="A27" s="2474"/>
      <c r="B27" s="2475"/>
      <c r="D27" s="1352"/>
    </row>
    <row r="28" spans="1:4" x14ac:dyDescent="0.2">
      <c r="A28" s="2474"/>
      <c r="B28" s="2475"/>
      <c r="D28" s="1352"/>
    </row>
    <row r="29" spans="1:4" x14ac:dyDescent="0.2">
      <c r="A29" s="2474"/>
      <c r="B29" s="2475"/>
      <c r="D29" s="1352"/>
    </row>
    <row r="30" spans="1:4" x14ac:dyDescent="0.2">
      <c r="A30" s="2474"/>
      <c r="B30" s="2475"/>
      <c r="D30" s="1352"/>
    </row>
    <row r="32" spans="1:4" x14ac:dyDescent="0.2">
      <c r="A32" s="1358" t="s">
        <v>1496</v>
      </c>
      <c r="D32" s="1357">
        <f>SUM(D19:D30)</f>
        <v>122799</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4"/>
      <c r="B40" s="2475"/>
      <c r="D40" s="1352"/>
    </row>
    <row r="41" spans="1:4" x14ac:dyDescent="0.2">
      <c r="A41" s="2474"/>
      <c r="B41" s="2475"/>
      <c r="D41" s="1351"/>
    </row>
    <row r="42" spans="1:4" x14ac:dyDescent="0.2">
      <c r="A42" s="2474"/>
      <c r="B42" s="2475"/>
      <c r="D42" s="1351"/>
    </row>
    <row r="43" spans="1:4" x14ac:dyDescent="0.2">
      <c r="A43" s="2474"/>
      <c r="B43" s="2475"/>
      <c r="D43" s="1351"/>
    </row>
    <row r="44" spans="1:4" x14ac:dyDescent="0.2">
      <c r="A44" s="2474"/>
      <c r="B44" s="2475"/>
      <c r="D44" s="1351"/>
    </row>
    <row r="45" spans="1:4" x14ac:dyDescent="0.2">
      <c r="A45" s="2474"/>
      <c r="B45" s="2475"/>
      <c r="D45" s="1351"/>
    </row>
    <row r="47" spans="1:4" x14ac:dyDescent="0.2">
      <c r="B47" s="1350" t="s">
        <v>1490</v>
      </c>
      <c r="C47" s="1350"/>
      <c r="D47" s="1983">
        <f>SUM(D35:D45)</f>
        <v>0</v>
      </c>
    </row>
    <row r="49" spans="2:4" x14ac:dyDescent="0.2">
      <c r="B49" s="1350" t="s">
        <v>1489</v>
      </c>
      <c r="C49" s="1350"/>
      <c r="D49" s="1983">
        <f>D32-D47</f>
        <v>122799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71" right="0.2" top="1.28" bottom="1.19" header="0.56999999999999995" footer="0.5"/>
  <pageSetup scale="75" firstPageNumber="37" orientation="portrait" useFirstPageNumber="1" r:id="rId1"/>
  <headerFooter alignWithMargins="0">
    <oddHeader>&amp;CClinton Marion Washington Career and Technical</oddHeader>
    <oddFooter xml:space="preserve">&amp;LSee Accompanying Notes to the Financial Statements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0" t="str">
        <f>'Single Audit Cover'!A7</f>
        <v>Marion/Clinton Wash Co CTES</v>
      </c>
      <c r="C1" s="2481"/>
      <c r="D1" s="2481"/>
      <c r="E1" s="2481"/>
      <c r="F1" s="2481"/>
      <c r="G1" s="2481"/>
      <c r="H1" s="2481"/>
      <c r="I1" s="2481"/>
      <c r="J1" s="2481"/>
      <c r="K1" s="2481"/>
    </row>
    <row r="2" spans="2:12" ht="15" x14ac:dyDescent="0.2">
      <c r="B2" s="2482">
        <f>'Single Audit Cover'!E7</f>
        <v>13000000046</v>
      </c>
      <c r="C2" s="2482"/>
      <c r="D2" s="2482"/>
      <c r="E2" s="2482"/>
      <c r="F2" s="2482"/>
      <c r="G2" s="2482"/>
      <c r="H2" s="2482"/>
      <c r="I2" s="2482"/>
      <c r="J2" s="2482"/>
      <c r="K2" s="2482"/>
      <c r="L2" s="1422"/>
    </row>
    <row r="3" spans="2:12" ht="15" x14ac:dyDescent="0.2">
      <c r="B3" s="2483" t="s">
        <v>1474</v>
      </c>
      <c r="C3" s="2483"/>
      <c r="D3" s="2483"/>
      <c r="E3" s="2483"/>
      <c r="F3" s="2483"/>
      <c r="G3" s="2483"/>
      <c r="H3" s="2483"/>
      <c r="I3" s="2483"/>
      <c r="J3" s="2483"/>
      <c r="K3" s="2483"/>
      <c r="L3" s="1422"/>
    </row>
    <row r="4" spans="2:12" ht="15" x14ac:dyDescent="0.2">
      <c r="B4" s="2460" t="str">
        <f>'[1]Single Audit Cover'!A4</f>
        <v>Year Ending June 30, 2016</v>
      </c>
      <c r="C4" s="2460"/>
      <c r="D4" s="2460"/>
      <c r="E4" s="2460"/>
      <c r="F4" s="2460"/>
      <c r="G4" s="2460"/>
      <c r="H4" s="2460"/>
      <c r="I4" s="2460"/>
      <c r="J4" s="2460"/>
      <c r="K4" s="2460"/>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71" right="0.2" top="1.1499999999999999" bottom="0.69" header="0.56999999999999995" footer="0.5"/>
  <pageSetup scale="75" firstPageNumber="38" orientation="landscape" useFirstPageNumber="1" r:id="rId1"/>
  <headerFooter alignWithMargins="0">
    <oddHeader>&amp;CClinton Marion Washington Career and Technical</oddHeader>
    <oddFooter xml:space="preserve">&amp;LSee Accompanying Notes to the Financial Statements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8" t="str">
        <f>'Single Audit Cover'!A7</f>
        <v>Marion/Clinton Wash Co CTES</v>
      </c>
      <c r="B1" s="2489"/>
      <c r="C1" s="2489"/>
      <c r="D1" s="2489"/>
      <c r="E1" s="1435"/>
    </row>
    <row r="2" spans="1:7" ht="13.5" customHeight="1" x14ac:dyDescent="0.2">
      <c r="A2" s="2490">
        <f>'Single Audit Cover'!E7</f>
        <v>13000000046</v>
      </c>
      <c r="B2" s="2491"/>
      <c r="C2" s="2491"/>
      <c r="D2" s="2491"/>
      <c r="E2" s="1424"/>
    </row>
    <row r="3" spans="1:7" ht="15.75" customHeight="1" x14ac:dyDescent="0.25">
      <c r="A3" s="2492" t="s">
        <v>1545</v>
      </c>
      <c r="B3" s="2493"/>
      <c r="C3" s="2493"/>
      <c r="D3" s="2493"/>
      <c r="E3" s="1434"/>
    </row>
    <row r="4" spans="1:7" ht="13.5" customHeight="1" x14ac:dyDescent="0.25">
      <c r="A4" s="2494" t="str">
        <f>'[1]Single Audit Cover'!A4</f>
        <v>Year Ending June 30, 2016</v>
      </c>
      <c r="B4" s="2495"/>
      <c r="C4" s="2495"/>
      <c r="D4" s="2495"/>
      <c r="E4" s="1434"/>
    </row>
    <row r="5" spans="1:7" ht="8.25" customHeight="1" x14ac:dyDescent="0.2">
      <c r="C5" s="1368"/>
      <c r="D5" s="1368"/>
    </row>
    <row r="6" spans="1:7" ht="13.5" customHeight="1" x14ac:dyDescent="0.2">
      <c r="A6" s="1358" t="s">
        <v>1915</v>
      </c>
      <c r="C6" s="1368"/>
      <c r="D6" s="1368"/>
    </row>
    <row r="7" spans="1:7" ht="60.95" customHeight="1" x14ac:dyDescent="0.2">
      <c r="A7" s="2496" t="s">
        <v>2024</v>
      </c>
      <c r="B7" s="2497"/>
      <c r="C7" s="2497"/>
      <c r="D7" s="2497"/>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6" t="s">
        <v>1916</v>
      </c>
      <c r="B12" s="2497"/>
      <c r="C12" s="2497"/>
      <c r="D12" s="2497"/>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5"/>
      <c r="E16" s="2485"/>
      <c r="F16" s="2485"/>
    </row>
    <row r="17" spans="1:6" ht="20.65" customHeight="1" x14ac:dyDescent="0.2">
      <c r="A17" s="1799"/>
      <c r="B17" s="1429"/>
      <c r="C17" s="2047"/>
      <c r="D17" s="2485"/>
      <c r="E17" s="2485"/>
      <c r="F17" s="2485"/>
    </row>
    <row r="18" spans="1:6" ht="20.65" customHeight="1" x14ac:dyDescent="0.2">
      <c r="A18" s="1799"/>
      <c r="B18" s="1429"/>
      <c r="C18" s="2047"/>
      <c r="D18" s="2485"/>
      <c r="E18" s="2485"/>
      <c r="F18" s="2485"/>
    </row>
    <row r="19" spans="1:6" ht="20.65" customHeight="1" x14ac:dyDescent="0.2">
      <c r="A19" s="1799"/>
      <c r="B19" s="1429"/>
      <c r="C19" s="2047"/>
      <c r="D19" s="2485"/>
      <c r="E19" s="2485"/>
      <c r="F19" s="2485"/>
    </row>
    <row r="20" spans="1:6" ht="20.65" customHeight="1" x14ac:dyDescent="0.2">
      <c r="A20" s="1799"/>
      <c r="B20" s="1429"/>
      <c r="C20" s="2047"/>
      <c r="D20" s="2485"/>
      <c r="E20" s="2485"/>
      <c r="F20" s="2485"/>
    </row>
    <row r="21" spans="1:6" ht="20.65" customHeight="1" x14ac:dyDescent="0.2">
      <c r="A21" s="1799"/>
      <c r="B21" s="1429"/>
      <c r="C21" s="2047"/>
      <c r="D21" s="2485"/>
      <c r="E21" s="2485"/>
      <c r="F21" s="2485"/>
    </row>
    <row r="22" spans="1:6" ht="20.65" customHeight="1" x14ac:dyDescent="0.2">
      <c r="A22" s="1799"/>
      <c r="B22" s="1429"/>
      <c r="C22" s="2047"/>
      <c r="D22" s="2485"/>
      <c r="E22" s="2485"/>
      <c r="F22" s="2485"/>
    </row>
    <row r="23" spans="1:6" ht="20.65" customHeight="1" x14ac:dyDescent="0.2">
      <c r="A23" s="1799"/>
      <c r="B23" s="1429"/>
      <c r="C23" s="2047"/>
      <c r="D23" s="2485"/>
      <c r="E23" s="2485"/>
      <c r="F23" s="2485"/>
    </row>
    <row r="24" spans="1:6" ht="20.65" customHeight="1" x14ac:dyDescent="0.2">
      <c r="A24" s="1799"/>
      <c r="B24" s="1429"/>
      <c r="C24" s="2047"/>
      <c r="D24" s="2485"/>
      <c r="E24" s="2485"/>
      <c r="F24" s="2485"/>
    </row>
    <row r="25" spans="1:6" ht="20.65" customHeight="1" x14ac:dyDescent="0.2">
      <c r="A25" s="1799"/>
      <c r="B25" s="1429"/>
      <c r="C25" s="2047"/>
      <c r="D25" s="2485"/>
      <c r="E25" s="2485"/>
      <c r="F25" s="2485"/>
    </row>
    <row r="26" spans="1:6" ht="20.65" customHeight="1" x14ac:dyDescent="0.2">
      <c r="A26" s="1799"/>
      <c r="B26" s="1429"/>
      <c r="C26" s="2047"/>
      <c r="D26" s="2485"/>
      <c r="E26" s="2485"/>
      <c r="F26" s="2485"/>
    </row>
    <row r="27" spans="1:6" ht="20.65" customHeight="1" x14ac:dyDescent="0.2">
      <c r="A27" s="1799"/>
      <c r="B27" s="1429"/>
      <c r="C27" s="2047"/>
      <c r="D27" s="2485"/>
      <c r="E27" s="2485"/>
      <c r="F27" s="2485"/>
    </row>
    <row r="28" spans="1:6" ht="20.65" customHeight="1" x14ac:dyDescent="0.2">
      <c r="A28" s="1799"/>
      <c r="B28" s="1429"/>
      <c r="C28" s="2047"/>
      <c r="D28" s="2485"/>
      <c r="E28" s="2485"/>
      <c r="F28" s="2485"/>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86" t="s">
        <v>1917</v>
      </c>
      <c r="B31" s="2486"/>
      <c r="C31" s="2486"/>
      <c r="D31" s="2486"/>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7" t="s">
        <v>2025</v>
      </c>
      <c r="C45" s="2487"/>
      <c r="D45" s="2487"/>
      <c r="E45" s="1424"/>
    </row>
    <row r="46" spans="1:5" s="1373" customFormat="1" ht="33.75" customHeight="1" x14ac:dyDescent="0.2">
      <c r="A46" s="1423">
        <v>6</v>
      </c>
      <c r="B46" s="2484" t="s">
        <v>2081</v>
      </c>
      <c r="C46" s="2484"/>
      <c r="D46" s="2484"/>
    </row>
    <row r="47" spans="1:5" ht="45.75" customHeight="1" x14ac:dyDescent="0.2">
      <c r="A47" s="1423">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71" right="0.2" top="1.1499999999999999" bottom="0.69" header="0.56999999999999995" footer="0.5"/>
  <pageSetup scale="75" firstPageNumber="39" orientation="portrait" useFirstPageNumber="1" r:id="rId1"/>
  <headerFooter alignWithMargins="0">
    <oddHeader>&amp;CClinton Marion Washington Career and Technical</oddHeader>
    <oddFooter xml:space="preserve">&amp;LSee Accompanying Notes to the Financial Statements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4" t="str">
        <f>'Single Audit Cover'!A7</f>
        <v>Marion/Clinton Wash Co CTES</v>
      </c>
      <c r="C1" s="2505"/>
      <c r="D1" s="2505"/>
      <c r="E1" s="2505"/>
      <c r="F1" s="2505"/>
      <c r="G1" s="2505"/>
      <c r="H1" s="2505"/>
      <c r="I1" s="2505"/>
      <c r="J1" s="1474"/>
    </row>
    <row r="2" spans="2:10" s="1368" customFormat="1" ht="12.75" customHeight="1" x14ac:dyDescent="0.2">
      <c r="B2" s="2506">
        <f>'Single Audit Cover'!E7</f>
        <v>13000000046</v>
      </c>
      <c r="C2" s="2507"/>
      <c r="D2" s="2507"/>
      <c r="E2" s="2507"/>
      <c r="F2" s="2507"/>
      <c r="G2" s="2507"/>
      <c r="H2" s="2507"/>
      <c r="I2" s="2507"/>
      <c r="J2" s="1474"/>
    </row>
    <row r="3" spans="2:10" s="1368" customFormat="1" ht="12.75" customHeight="1" x14ac:dyDescent="0.2">
      <c r="B3" s="2508" t="s">
        <v>1567</v>
      </c>
      <c r="C3" s="2495"/>
      <c r="D3" s="2495"/>
      <c r="E3" s="2495"/>
      <c r="F3" s="2495"/>
      <c r="G3" s="2495"/>
      <c r="H3" s="2495"/>
      <c r="I3" s="2495"/>
      <c r="J3" s="1473"/>
    </row>
    <row r="4" spans="2:10" s="1368" customFormat="1" ht="12.75" customHeight="1" x14ac:dyDescent="0.2">
      <c r="B4" s="2508" t="str">
        <f>'[1]Single Audit Cover'!A4</f>
        <v>Year Ending June 30, 2016</v>
      </c>
      <c r="C4" s="2495"/>
      <c r="D4" s="2495"/>
      <c r="E4" s="2495"/>
      <c r="F4" s="2495"/>
      <c r="G4" s="2495"/>
      <c r="H4" s="2495"/>
      <c r="I4" s="2495"/>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8" t="s">
        <v>1566</v>
      </c>
      <c r="C7" s="2495"/>
      <c r="D7" s="2495"/>
      <c r="E7" s="2495"/>
      <c r="F7" s="2495"/>
      <c r="G7" s="2495"/>
      <c r="H7" s="2495"/>
      <c r="I7" s="2495"/>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3"/>
      <c r="D11" s="2503"/>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2"/>
      <c r="E29" s="2502"/>
      <c r="F29" s="2502"/>
      <c r="G29" s="2502"/>
      <c r="H29" s="2502"/>
      <c r="I29" s="2502"/>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8"/>
      <c r="D37" s="2499"/>
      <c r="E37" s="2499"/>
      <c r="F37" s="2499"/>
      <c r="G37" s="2499"/>
      <c r="H37" s="2499"/>
      <c r="I37" s="2500"/>
    </row>
    <row r="38" spans="1:9" ht="20.45" customHeight="1" x14ac:dyDescent="0.2">
      <c r="B38" s="1445"/>
      <c r="C38" s="2498"/>
      <c r="D38" s="2499"/>
      <c r="E38" s="2499"/>
      <c r="F38" s="2499"/>
      <c r="G38" s="2499"/>
      <c r="H38" s="2499"/>
      <c r="I38" s="2500"/>
    </row>
    <row r="39" spans="1:9" ht="20.65" customHeight="1" x14ac:dyDescent="0.2">
      <c r="B39" s="1445"/>
      <c r="C39" s="2498"/>
      <c r="D39" s="2499"/>
      <c r="E39" s="2499"/>
      <c r="F39" s="2499"/>
      <c r="G39" s="2499"/>
      <c r="H39" s="2499"/>
      <c r="I39" s="2500"/>
    </row>
    <row r="40" spans="1:9" ht="20.65" customHeight="1" x14ac:dyDescent="0.2">
      <c r="B40" s="1445"/>
      <c r="C40" s="2498"/>
      <c r="D40" s="2499"/>
      <c r="E40" s="2499"/>
      <c r="F40" s="2499"/>
      <c r="G40" s="2499"/>
      <c r="H40" s="2499"/>
      <c r="I40" s="2500"/>
    </row>
    <row r="41" spans="1:9" ht="20.65" customHeight="1" x14ac:dyDescent="0.2">
      <c r="B41" s="1445"/>
      <c r="C41" s="2498"/>
      <c r="D41" s="2499"/>
      <c r="E41" s="2499"/>
      <c r="F41" s="2499"/>
      <c r="G41" s="2499"/>
      <c r="H41" s="2499"/>
      <c r="I41" s="2500"/>
    </row>
    <row r="42" spans="1:9" ht="20.65" customHeight="1" x14ac:dyDescent="0.2">
      <c r="B42" s="1445"/>
      <c r="C42" s="2498"/>
      <c r="D42" s="2499"/>
      <c r="E42" s="2499"/>
      <c r="F42" s="2499"/>
      <c r="G42" s="2499"/>
      <c r="H42" s="2499"/>
      <c r="I42" s="2500"/>
    </row>
    <row r="43" spans="1:9" ht="6.2" customHeight="1" x14ac:dyDescent="0.2"/>
    <row r="44" spans="1:9" x14ac:dyDescent="0.2">
      <c r="B44" s="1376" t="s">
        <v>1552</v>
      </c>
      <c r="C44" s="1388"/>
      <c r="D44" s="1388"/>
      <c r="E44" s="2501"/>
      <c r="F44" s="2501"/>
      <c r="G44" s="2501"/>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71" right="0.2" top="1.28" bottom="1.19" header="0.56999999999999995" footer="0.5"/>
  <pageSetup scale="75" firstPageNumber="40" orientation="portrait" useFirstPageNumber="1" r:id="rId1"/>
  <headerFooter alignWithMargins="0">
    <oddHeader>&amp;CClinton Marion Washington Career and Technical</oddHeader>
    <oddFooter xml:space="preserve">&amp;LSee Accompanying Notes to the Financial Statements    </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0" sqref="B20:K2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4" t="str">
        <f>'Single Audit Cover'!A7</f>
        <v>Marion/Clinton Wash Co CTES</v>
      </c>
      <c r="C1" s="2504"/>
      <c r="D1" s="2504"/>
      <c r="E1" s="2504"/>
      <c r="F1" s="2504"/>
      <c r="G1" s="2504"/>
      <c r="H1" s="2504"/>
      <c r="I1" s="2504"/>
      <c r="J1" s="2504"/>
      <c r="K1" s="2504"/>
      <c r="L1" s="1522"/>
      <c r="M1" s="1522"/>
    </row>
    <row r="2" spans="1:13" ht="12" customHeight="1" x14ac:dyDescent="0.2">
      <c r="B2" s="2506">
        <f>'Single Audit Cover'!E7</f>
        <v>13000000046</v>
      </c>
      <c r="C2" s="2506"/>
      <c r="D2" s="2506"/>
      <c r="E2" s="2506"/>
      <c r="F2" s="2506"/>
      <c r="G2" s="2506"/>
      <c r="H2" s="2506"/>
      <c r="I2" s="2506"/>
      <c r="J2" s="2506"/>
      <c r="K2" s="2506"/>
      <c r="L2" s="1521"/>
      <c r="M2" s="1520"/>
    </row>
    <row r="3" spans="1:13" ht="10.35" customHeight="1" x14ac:dyDescent="0.2">
      <c r="B3" s="2494" t="s">
        <v>1567</v>
      </c>
      <c r="C3" s="2494"/>
      <c r="D3" s="2494"/>
      <c r="E3" s="2494"/>
      <c r="F3" s="2494"/>
      <c r="G3" s="2494"/>
      <c r="H3" s="2494"/>
      <c r="I3" s="2494"/>
      <c r="J3" s="2494"/>
      <c r="K3" s="2494"/>
      <c r="L3" s="1519"/>
      <c r="M3" s="1519"/>
    </row>
    <row r="4" spans="1:13" ht="11.1" customHeight="1" x14ac:dyDescent="0.2">
      <c r="B4" s="2511" t="str">
        <f>'[1]Single Audit Cover'!A4</f>
        <v>Year Ending June 30, 2016</v>
      </c>
      <c r="C4" s="2511"/>
      <c r="D4" s="2511"/>
      <c r="E4" s="2511"/>
      <c r="F4" s="2511"/>
      <c r="G4" s="2511"/>
      <c r="H4" s="2511"/>
      <c r="I4" s="2511"/>
      <c r="J4" s="2511"/>
      <c r="K4" s="251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1" t="s">
        <v>1587</v>
      </c>
      <c r="C7" s="2511"/>
      <c r="D7" s="2512"/>
      <c r="E7" s="2512"/>
      <c r="F7" s="2512"/>
      <c r="G7" s="2512"/>
      <c r="H7" s="2512"/>
      <c r="I7" s="2512"/>
      <c r="J7" s="2512"/>
      <c r="K7" s="251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v>1</v>
      </c>
      <c r="E10" s="1427"/>
      <c r="F10" s="1432" t="s">
        <v>1585</v>
      </c>
      <c r="G10" s="1514"/>
      <c r="H10" s="1515" t="s">
        <v>1584</v>
      </c>
      <c r="I10" s="1514" t="s">
        <v>2094</v>
      </c>
      <c r="J10" s="1513" t="s">
        <v>1583</v>
      </c>
      <c r="K10" s="1427"/>
      <c r="L10" s="1476"/>
    </row>
    <row r="11" spans="1:13" ht="13.5" customHeight="1" x14ac:dyDescent="0.2">
      <c r="B11" s="1427"/>
      <c r="C11" s="1427"/>
      <c r="D11" s="1427"/>
      <c r="E11" s="1427"/>
      <c r="F11" s="1427"/>
      <c r="G11" s="1458"/>
      <c r="H11" s="1427"/>
      <c r="I11" s="1512" t="s">
        <v>1582</v>
      </c>
      <c r="J11" s="1427"/>
      <c r="K11" s="1511">
        <v>2007</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0" t="s">
        <v>2110</v>
      </c>
      <c r="C14" s="2510"/>
      <c r="D14" s="2510"/>
      <c r="E14" s="2510"/>
      <c r="F14" s="2510"/>
      <c r="G14" s="2510"/>
      <c r="H14" s="2510"/>
      <c r="I14" s="2510"/>
      <c r="J14" s="2510"/>
      <c r="K14" s="251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0" t="s">
        <v>2111</v>
      </c>
      <c r="C17" s="2510"/>
      <c r="D17" s="2510"/>
      <c r="E17" s="2510"/>
      <c r="F17" s="2510"/>
      <c r="G17" s="2510"/>
      <c r="H17" s="2510"/>
      <c r="I17" s="2510"/>
      <c r="J17" s="2510"/>
      <c r="K17" s="251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3" t="s">
        <v>2116</v>
      </c>
      <c r="C20" s="2513"/>
      <c r="D20" s="2510"/>
      <c r="E20" s="2510"/>
      <c r="F20" s="2510"/>
      <c r="G20" s="2510"/>
      <c r="H20" s="2510"/>
      <c r="I20" s="2510"/>
      <c r="J20" s="2510"/>
      <c r="K20" s="251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0" t="s">
        <v>2113</v>
      </c>
      <c r="C23" s="2510"/>
      <c r="D23" s="2510"/>
      <c r="E23" s="2510"/>
      <c r="F23" s="2510"/>
      <c r="G23" s="2510"/>
      <c r="H23" s="2510"/>
      <c r="I23" s="2510"/>
      <c r="J23" s="2510"/>
      <c r="K23" s="251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0" t="s">
        <v>2117</v>
      </c>
      <c r="C26" s="2510"/>
      <c r="D26" s="2510"/>
      <c r="E26" s="2510"/>
      <c r="F26" s="2510"/>
      <c r="G26" s="2510"/>
      <c r="H26" s="2510"/>
      <c r="I26" s="2510"/>
      <c r="J26" s="2510"/>
      <c r="K26" s="251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4" t="s">
        <v>2114</v>
      </c>
      <c r="C29" s="2514"/>
      <c r="D29" s="2510"/>
      <c r="E29" s="2510"/>
      <c r="F29" s="2510"/>
      <c r="G29" s="2510"/>
      <c r="H29" s="2510"/>
      <c r="I29" s="2510"/>
      <c r="J29" s="2510"/>
      <c r="K29" s="251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9" t="s">
        <v>2112</v>
      </c>
      <c r="C32" s="2509"/>
      <c r="D32" s="2510"/>
      <c r="E32" s="2510"/>
      <c r="F32" s="2510"/>
      <c r="G32" s="2510"/>
      <c r="H32" s="2510"/>
      <c r="I32" s="2510"/>
      <c r="J32" s="2510"/>
      <c r="K32" s="251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1.28" bottom="1.19" header="0.56999999999999995" footer="0.77"/>
  <pageSetup scale="90" firstPageNumber="41" orientation="portrait" useFirstPageNumber="1" r:id="rId1"/>
  <headerFooter alignWithMargins="0">
    <oddFooter>&amp;LSee accompanying notes to the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M45"/>
  <sheetViews>
    <sheetView showGridLines="0" zoomScale="110" zoomScaleNormal="110" workbookViewId="0">
      <selection activeCell="B17" sqref="B17:K1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4" t="str">
        <f>'Single Audit Cover'!A7</f>
        <v>Marion/Clinton Wash Co CTES</v>
      </c>
      <c r="C1" s="2504"/>
      <c r="D1" s="2504"/>
      <c r="E1" s="2504"/>
      <c r="F1" s="2504"/>
      <c r="G1" s="2504"/>
      <c r="H1" s="2504"/>
      <c r="I1" s="2504"/>
      <c r="J1" s="2504"/>
      <c r="K1" s="2504"/>
      <c r="L1" s="1522"/>
      <c r="M1" s="1522"/>
    </row>
    <row r="2" spans="1:13" ht="12" customHeight="1" x14ac:dyDescent="0.2">
      <c r="B2" s="2506">
        <f>'Single Audit Cover'!E7</f>
        <v>13000000046</v>
      </c>
      <c r="C2" s="2506"/>
      <c r="D2" s="2506"/>
      <c r="E2" s="2506"/>
      <c r="F2" s="2506"/>
      <c r="G2" s="2506"/>
      <c r="H2" s="2506"/>
      <c r="I2" s="2506"/>
      <c r="J2" s="2506"/>
      <c r="K2" s="2506"/>
      <c r="L2" s="1521"/>
      <c r="M2" s="1520"/>
    </row>
    <row r="3" spans="1:13" ht="10.35" customHeight="1" x14ac:dyDescent="0.2">
      <c r="B3" s="2494" t="s">
        <v>1567</v>
      </c>
      <c r="C3" s="2494"/>
      <c r="D3" s="2494"/>
      <c r="E3" s="2494"/>
      <c r="F3" s="2494"/>
      <c r="G3" s="2494"/>
      <c r="H3" s="2494"/>
      <c r="I3" s="2494"/>
      <c r="J3" s="2494"/>
      <c r="K3" s="2494"/>
      <c r="L3" s="1519"/>
      <c r="M3" s="1519"/>
    </row>
    <row r="4" spans="1:13" ht="11.1" customHeight="1" x14ac:dyDescent="0.2">
      <c r="B4" s="2511" t="str">
        <f>'[1]Single Audit Cover'!A4</f>
        <v>Year Ending June 30, 2016</v>
      </c>
      <c r="C4" s="2511"/>
      <c r="D4" s="2511"/>
      <c r="E4" s="2511"/>
      <c r="F4" s="2511"/>
      <c r="G4" s="2511"/>
      <c r="H4" s="2511"/>
      <c r="I4" s="2511"/>
      <c r="J4" s="2511"/>
      <c r="K4" s="251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1" t="s">
        <v>1587</v>
      </c>
      <c r="C7" s="2511"/>
      <c r="D7" s="2512"/>
      <c r="E7" s="2512"/>
      <c r="F7" s="2512"/>
      <c r="G7" s="2512"/>
      <c r="H7" s="2512"/>
      <c r="I7" s="2512"/>
      <c r="J7" s="2512"/>
      <c r="K7" s="251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v>2</v>
      </c>
      <c r="E10" s="1427"/>
      <c r="F10" s="1432" t="s">
        <v>1585</v>
      </c>
      <c r="G10" s="1514" t="s">
        <v>2094</v>
      </c>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0" t="s">
        <v>2125</v>
      </c>
      <c r="C14" s="2510"/>
      <c r="D14" s="2510"/>
      <c r="E14" s="2510"/>
      <c r="F14" s="2510"/>
      <c r="G14" s="2510"/>
      <c r="H14" s="2510"/>
      <c r="I14" s="2510"/>
      <c r="J14" s="2510"/>
      <c r="K14" s="251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0" t="s">
        <v>2120</v>
      </c>
      <c r="C17" s="2510"/>
      <c r="D17" s="2510"/>
      <c r="E17" s="2510"/>
      <c r="F17" s="2510"/>
      <c r="G17" s="2510"/>
      <c r="H17" s="2510"/>
      <c r="I17" s="2510"/>
      <c r="J17" s="2510"/>
      <c r="K17" s="251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3" t="s">
        <v>2121</v>
      </c>
      <c r="C20" s="2513"/>
      <c r="D20" s="2510"/>
      <c r="E20" s="2510"/>
      <c r="F20" s="2510"/>
      <c r="G20" s="2510"/>
      <c r="H20" s="2510"/>
      <c r="I20" s="2510"/>
      <c r="J20" s="2510"/>
      <c r="K20" s="251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0" t="s">
        <v>2122</v>
      </c>
      <c r="C23" s="2510"/>
      <c r="D23" s="2510"/>
      <c r="E23" s="2510"/>
      <c r="F23" s="2510"/>
      <c r="G23" s="2510"/>
      <c r="H23" s="2510"/>
      <c r="I23" s="2510"/>
      <c r="J23" s="2510"/>
      <c r="K23" s="251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0" t="s">
        <v>2123</v>
      </c>
      <c r="C26" s="2510"/>
      <c r="D26" s="2510"/>
      <c r="E26" s="2510"/>
      <c r="F26" s="2510"/>
      <c r="G26" s="2510"/>
      <c r="H26" s="2510"/>
      <c r="I26" s="2510"/>
      <c r="J26" s="2510"/>
      <c r="K26" s="251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4" t="s">
        <v>2126</v>
      </c>
      <c r="C29" s="2514"/>
      <c r="D29" s="2510"/>
      <c r="E29" s="2510"/>
      <c r="F29" s="2510"/>
      <c r="G29" s="2510"/>
      <c r="H29" s="2510"/>
      <c r="I29" s="2510"/>
      <c r="J29" s="2510"/>
      <c r="K29" s="251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9" t="s">
        <v>2124</v>
      </c>
      <c r="C32" s="2509"/>
      <c r="D32" s="2510"/>
      <c r="E32" s="2510"/>
      <c r="F32" s="2510"/>
      <c r="G32" s="2510"/>
      <c r="H32" s="2510"/>
      <c r="I32" s="2510"/>
      <c r="J32" s="2510"/>
      <c r="K32" s="251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1.28" bottom="1.19" header="0.56999999999999995" footer="0.77"/>
  <pageSetup scale="90" firstPageNumber="41" orientation="portrait" useFirstPageNumber="1" r:id="rId1"/>
  <headerFooter alignWithMargins="0">
    <oddFooter>&amp;LSee accompanying notes to the financial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B23" sqref="B23:K23"/>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4" t="str">
        <f>'Single Audit Cover'!A7</f>
        <v>Marion/Clinton Wash Co CTES</v>
      </c>
      <c r="C1" s="2504"/>
      <c r="D1" s="2504"/>
      <c r="E1" s="2504"/>
      <c r="F1" s="2504"/>
      <c r="G1" s="2504"/>
      <c r="H1" s="2504"/>
      <c r="I1" s="2504"/>
      <c r="J1" s="2504"/>
      <c r="K1" s="2504"/>
      <c r="L1" s="1522"/>
      <c r="M1" s="1522"/>
    </row>
    <row r="2" spans="1:13" ht="12" customHeight="1" x14ac:dyDescent="0.2">
      <c r="B2" s="2506">
        <f>'Single Audit Cover'!E7</f>
        <v>13000000046</v>
      </c>
      <c r="C2" s="2506"/>
      <c r="D2" s="2506"/>
      <c r="E2" s="2506"/>
      <c r="F2" s="2506"/>
      <c r="G2" s="2506"/>
      <c r="H2" s="2506"/>
      <c r="I2" s="2506"/>
      <c r="J2" s="2506"/>
      <c r="K2" s="2506"/>
      <c r="L2" s="1521"/>
      <c r="M2" s="1520"/>
    </row>
    <row r="3" spans="1:13" ht="10.35" customHeight="1" x14ac:dyDescent="0.2">
      <c r="B3" s="2494" t="s">
        <v>1567</v>
      </c>
      <c r="C3" s="2494"/>
      <c r="D3" s="2494"/>
      <c r="E3" s="2494"/>
      <c r="F3" s="2494"/>
      <c r="G3" s="2494"/>
      <c r="H3" s="2494"/>
      <c r="I3" s="2494"/>
      <c r="J3" s="2494"/>
      <c r="K3" s="2494"/>
      <c r="L3" s="1519"/>
      <c r="M3" s="1519"/>
    </row>
    <row r="4" spans="1:13" ht="11.1" customHeight="1" x14ac:dyDescent="0.2">
      <c r="B4" s="2511" t="str">
        <f>'[1]Single Audit Cover'!A4</f>
        <v>Year Ending June 30, 2016</v>
      </c>
      <c r="C4" s="2511"/>
      <c r="D4" s="2511"/>
      <c r="E4" s="2511"/>
      <c r="F4" s="2511"/>
      <c r="G4" s="2511"/>
      <c r="H4" s="2511"/>
      <c r="I4" s="2511"/>
      <c r="J4" s="2511"/>
      <c r="K4" s="251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1" t="s">
        <v>1587</v>
      </c>
      <c r="C7" s="2511"/>
      <c r="D7" s="2512"/>
      <c r="E7" s="2512"/>
      <c r="F7" s="2512"/>
      <c r="G7" s="2512"/>
      <c r="H7" s="2512"/>
      <c r="I7" s="2512"/>
      <c r="J7" s="2512"/>
      <c r="K7" s="251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v>3</v>
      </c>
      <c r="E10" s="1427"/>
      <c r="F10" s="1432" t="s">
        <v>1585</v>
      </c>
      <c r="G10" s="1514" t="s">
        <v>2094</v>
      </c>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0" t="s">
        <v>2127</v>
      </c>
      <c r="C14" s="2510"/>
      <c r="D14" s="2510"/>
      <c r="E14" s="2510"/>
      <c r="F14" s="2510"/>
      <c r="G14" s="2510"/>
      <c r="H14" s="2510"/>
      <c r="I14" s="2510"/>
      <c r="J14" s="2510"/>
      <c r="K14" s="251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0" t="s">
        <v>2128</v>
      </c>
      <c r="C17" s="2510"/>
      <c r="D17" s="2510"/>
      <c r="E17" s="2510"/>
      <c r="F17" s="2510"/>
      <c r="G17" s="2510"/>
      <c r="H17" s="2510"/>
      <c r="I17" s="2510"/>
      <c r="J17" s="2510"/>
      <c r="K17" s="251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3" t="s">
        <v>2129</v>
      </c>
      <c r="C20" s="2513"/>
      <c r="D20" s="2510"/>
      <c r="E20" s="2510"/>
      <c r="F20" s="2510"/>
      <c r="G20" s="2510"/>
      <c r="H20" s="2510"/>
      <c r="I20" s="2510"/>
      <c r="J20" s="2510"/>
      <c r="K20" s="251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0" t="s">
        <v>2130</v>
      </c>
      <c r="C23" s="2510"/>
      <c r="D23" s="2510"/>
      <c r="E23" s="2510"/>
      <c r="F23" s="2510"/>
      <c r="G23" s="2510"/>
      <c r="H23" s="2510"/>
      <c r="I23" s="2510"/>
      <c r="J23" s="2510"/>
      <c r="K23" s="251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0" t="s">
        <v>2131</v>
      </c>
      <c r="C26" s="2510"/>
      <c r="D26" s="2510"/>
      <c r="E26" s="2510"/>
      <c r="F26" s="2510"/>
      <c r="G26" s="2510"/>
      <c r="H26" s="2510"/>
      <c r="I26" s="2510"/>
      <c r="J26" s="2510"/>
      <c r="K26" s="251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4" t="s">
        <v>2132</v>
      </c>
      <c r="C29" s="2514"/>
      <c r="D29" s="2510"/>
      <c r="E29" s="2510"/>
      <c r="F29" s="2510"/>
      <c r="G29" s="2510"/>
      <c r="H29" s="2510"/>
      <c r="I29" s="2510"/>
      <c r="J29" s="2510"/>
      <c r="K29" s="251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9" t="s">
        <v>2133</v>
      </c>
      <c r="C32" s="2509"/>
      <c r="D32" s="2510"/>
      <c r="E32" s="2510"/>
      <c r="F32" s="2510"/>
      <c r="G32" s="2510"/>
      <c r="H32" s="2510"/>
      <c r="I32" s="2510"/>
      <c r="J32" s="2510"/>
      <c r="K32" s="251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1.28" bottom="1.19" header="0.56999999999999995" footer="0.77"/>
  <pageSetup scale="90" firstPageNumber="41" orientation="portrait" useFirstPageNumber="1" r:id="rId1"/>
  <headerFooter alignWithMargins="0">
    <oddFooter>&amp;LSee accompanying notes to the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8" t="str">
        <f>'Single Audit Cover'!A7</f>
        <v>Marion/Clinton Wash Co CTES</v>
      </c>
      <c r="C1" s="2518"/>
      <c r="D1" s="2518"/>
      <c r="E1" s="2518"/>
      <c r="F1" s="2518"/>
      <c r="G1" s="2518"/>
      <c r="H1" s="2518"/>
      <c r="I1" s="2518"/>
      <c r="J1" s="2518"/>
      <c r="K1" s="2518"/>
      <c r="L1" s="1543"/>
    </row>
    <row r="2" spans="1:12" ht="12.75" customHeight="1" x14ac:dyDescent="0.2">
      <c r="B2" s="2519">
        <f>'Single Audit Cover'!E7</f>
        <v>13000000046</v>
      </c>
      <c r="C2" s="2519"/>
      <c r="D2" s="2519"/>
      <c r="E2" s="2519"/>
      <c r="F2" s="2519"/>
      <c r="G2" s="2519"/>
      <c r="H2" s="2519"/>
      <c r="I2" s="2519"/>
      <c r="J2" s="2519"/>
      <c r="K2" s="2519"/>
      <c r="L2" s="1542"/>
    </row>
    <row r="3" spans="1:12" ht="12.75" customHeight="1" x14ac:dyDescent="0.2">
      <c r="B3" s="2494" t="s">
        <v>1567</v>
      </c>
      <c r="C3" s="2494"/>
      <c r="D3" s="2494"/>
      <c r="E3" s="2494"/>
      <c r="F3" s="2494"/>
      <c r="G3" s="2494"/>
      <c r="H3" s="2494"/>
      <c r="I3" s="2494"/>
      <c r="J3" s="2494"/>
      <c r="K3" s="2494"/>
      <c r="L3" s="1519"/>
    </row>
    <row r="4" spans="1:12" ht="12.75" customHeight="1" x14ac:dyDescent="0.2">
      <c r="B4" s="2494" t="str">
        <f>'[1]Single Audit Cover'!A4</f>
        <v>Year Ending June 30, 2016</v>
      </c>
      <c r="C4" s="2494"/>
      <c r="D4" s="2494"/>
      <c r="E4" s="2494"/>
      <c r="F4" s="2494"/>
      <c r="G4" s="2494"/>
      <c r="H4" s="2494"/>
      <c r="I4" s="2494"/>
      <c r="J4" s="2494"/>
      <c r="K4" s="2494"/>
      <c r="L4" s="1519"/>
    </row>
    <row r="5" spans="1:12" ht="5.25" customHeight="1" x14ac:dyDescent="0.2">
      <c r="B5" s="1354" t="s">
        <v>1390</v>
      </c>
      <c r="C5" s="1354"/>
      <c r="L5" s="1427"/>
    </row>
    <row r="6" spans="1:12" ht="30.75" customHeight="1" x14ac:dyDescent="0.2">
      <c r="A6" s="1427"/>
      <c r="B6" s="2520" t="s">
        <v>1608</v>
      </c>
      <c r="C6" s="2520"/>
      <c r="D6" s="2520"/>
      <c r="E6" s="2520"/>
      <c r="F6" s="2520"/>
      <c r="G6" s="2520"/>
      <c r="H6" s="2520"/>
      <c r="I6" s="2520"/>
      <c r="J6" s="2520"/>
      <c r="K6" s="2520"/>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2"/>
      <c r="G12" s="2502"/>
      <c r="H12" s="2502"/>
      <c r="I12" s="2502"/>
      <c r="J12" s="2502"/>
      <c r="K12" s="2502"/>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5"/>
      <c r="E14" s="2515"/>
      <c r="F14" s="2515"/>
      <c r="H14" s="1431" t="s">
        <v>1602</v>
      </c>
      <c r="I14" s="2516"/>
      <c r="J14" s="2516"/>
      <c r="K14" s="2516"/>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6"/>
      <c r="E16" s="2516"/>
      <c r="F16" s="2516"/>
      <c r="G16" s="2516"/>
      <c r="H16" s="2516"/>
      <c r="I16" s="2516"/>
      <c r="J16" s="2516"/>
      <c r="K16" s="2516"/>
      <c r="L16" s="1427"/>
    </row>
    <row r="17" spans="2:12" ht="13.5" customHeight="1" x14ac:dyDescent="0.2">
      <c r="B17" s="1432" t="s">
        <v>1600</v>
      </c>
      <c r="C17" s="1432"/>
      <c r="D17" s="2517"/>
      <c r="E17" s="2517"/>
      <c r="F17" s="2517"/>
      <c r="G17" s="2517"/>
      <c r="H17" s="2517"/>
      <c r="I17" s="2517"/>
      <c r="J17" s="2517"/>
      <c r="K17" s="2517"/>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0"/>
      <c r="C20" s="2510"/>
      <c r="D20" s="2510"/>
      <c r="E20" s="2510"/>
      <c r="F20" s="2510"/>
      <c r="G20" s="2510"/>
      <c r="H20" s="2510"/>
      <c r="I20" s="2510"/>
      <c r="J20" s="2510"/>
      <c r="K20" s="2510"/>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0"/>
      <c r="C23" s="2510"/>
      <c r="D23" s="2510"/>
      <c r="E23" s="2510"/>
      <c r="F23" s="2510"/>
      <c r="G23" s="2510"/>
      <c r="H23" s="2510"/>
      <c r="I23" s="2510"/>
      <c r="J23" s="2510"/>
      <c r="K23" s="2510"/>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0"/>
      <c r="C26" s="2510"/>
      <c r="D26" s="2510"/>
      <c r="E26" s="2510"/>
      <c r="F26" s="2510"/>
      <c r="G26" s="2510"/>
      <c r="H26" s="2510"/>
      <c r="I26" s="2510"/>
      <c r="J26" s="2510"/>
      <c r="K26" s="2510"/>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0"/>
      <c r="C29" s="2510"/>
      <c r="D29" s="2510"/>
      <c r="E29" s="2510"/>
      <c r="F29" s="2510"/>
      <c r="G29" s="2510"/>
      <c r="H29" s="2510"/>
      <c r="I29" s="2510"/>
      <c r="J29" s="2510"/>
      <c r="K29" s="2510"/>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0"/>
      <c r="C32" s="2510"/>
      <c r="D32" s="2510"/>
      <c r="E32" s="2510"/>
      <c r="F32" s="2510"/>
      <c r="G32" s="2510"/>
      <c r="H32" s="2510"/>
      <c r="I32" s="2510"/>
      <c r="J32" s="2510"/>
      <c r="K32" s="2510"/>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0"/>
      <c r="C35" s="2510"/>
      <c r="D35" s="2510"/>
      <c r="E35" s="2510"/>
      <c r="F35" s="2510"/>
      <c r="G35" s="2510"/>
      <c r="H35" s="2510"/>
      <c r="I35" s="2510"/>
      <c r="J35" s="2510"/>
      <c r="K35" s="2510"/>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0"/>
      <c r="C38" s="2510"/>
      <c r="D38" s="2510"/>
      <c r="E38" s="2510"/>
      <c r="F38" s="2510"/>
      <c r="G38" s="2510"/>
      <c r="H38" s="2510"/>
      <c r="I38" s="2510"/>
      <c r="J38" s="2510"/>
      <c r="K38" s="2510"/>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0"/>
      <c r="C41" s="2510"/>
      <c r="D41" s="2510"/>
      <c r="E41" s="2510"/>
      <c r="F41" s="2510"/>
      <c r="G41" s="2510"/>
      <c r="H41" s="2510"/>
      <c r="I41" s="2510"/>
      <c r="J41" s="2510"/>
      <c r="K41" s="2510"/>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71" right="0.2" top="1.28" bottom="1.19" header="0.56999999999999995" footer="0.5"/>
  <pageSetup scale="75" firstPageNumber="42" orientation="portrait" useFirstPageNumber="1" r:id="rId1"/>
  <headerFooter alignWithMargins="0">
    <oddHeader>&amp;CClinton Marion Washington Career and Technical</oddHeader>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4" t="str">
        <f>'Single Audit Cover'!A7</f>
        <v>Marion/Clinton Wash Co CTES</v>
      </c>
      <c r="C1" s="2504"/>
      <c r="D1" s="2504"/>
      <c r="E1" s="1555"/>
    </row>
    <row r="2" spans="2:5" s="1388" customFormat="1" ht="12.75" customHeight="1" x14ac:dyDescent="0.2">
      <c r="B2" s="2506">
        <f>'Single Audit Cover'!E7</f>
        <v>13000000046</v>
      </c>
      <c r="C2" s="2506"/>
      <c r="D2" s="2506"/>
      <c r="E2" s="1554"/>
    </row>
    <row r="3" spans="2:5" s="1347" customFormat="1" ht="12.75" customHeight="1" x14ac:dyDescent="0.2">
      <c r="B3" s="2494" t="s">
        <v>1618</v>
      </c>
      <c r="C3" s="2494"/>
      <c r="D3" s="2494"/>
      <c r="E3" s="1979"/>
    </row>
    <row r="4" spans="2:5" s="1388" customFormat="1" ht="12.75" customHeight="1" x14ac:dyDescent="0.2">
      <c r="B4" s="2521" t="str">
        <f>'[1]Single Audit Cover'!A4</f>
        <v>Year Ending June 30, 2016</v>
      </c>
      <c r="C4" s="2521"/>
      <c r="D4" s="2521"/>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71" right="0.2" top="1.28" bottom="1.19" header="0.56999999999999995" footer="0.5"/>
  <pageSetup scale="75" firstPageNumber="43" orientation="portrait" useFirstPageNumber="1" r:id="rId1"/>
  <headerFooter alignWithMargins="0">
    <oddHeader>&amp;CClinton Marion Washington Career and Technical</oddHeader>
    <oddFooter xml:space="preserve">&amp;LSee Accompanying Notes to the Financial Statements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4" t="str">
        <f>'Single Audit Cover'!A7</f>
        <v>Marion/Clinton Wash Co CTES</v>
      </c>
      <c r="C1" s="2504"/>
      <c r="D1" s="2504"/>
      <c r="E1" s="2504"/>
      <c r="F1" s="1543"/>
      <c r="G1" s="1543"/>
      <c r="H1" s="1543"/>
      <c r="I1" s="1543"/>
      <c r="J1" s="1543"/>
      <c r="K1" s="1543"/>
      <c r="L1" s="1543"/>
    </row>
    <row r="2" spans="2:12" ht="13.5" customHeight="1" x14ac:dyDescent="0.2">
      <c r="B2" s="2506">
        <f>'Single Audit Cover'!E7</f>
        <v>13000000046</v>
      </c>
      <c r="C2" s="2506"/>
      <c r="D2" s="2506"/>
      <c r="E2" s="2506"/>
      <c r="F2" s="1542"/>
      <c r="G2" s="1542"/>
      <c r="H2" s="1542"/>
      <c r="I2" s="1542"/>
      <c r="J2" s="1542"/>
      <c r="K2" s="1542"/>
      <c r="L2" s="1542"/>
    </row>
    <row r="3" spans="2:12" ht="13.5" customHeight="1" x14ac:dyDescent="0.2">
      <c r="B3" s="2494" t="s">
        <v>1626</v>
      </c>
      <c r="C3" s="2494"/>
      <c r="D3" s="2494"/>
      <c r="E3" s="2494"/>
      <c r="F3" s="1979"/>
      <c r="G3" s="1979"/>
      <c r="H3" s="1979"/>
      <c r="I3" s="1979"/>
      <c r="J3" s="1979"/>
      <c r="K3" s="1979"/>
      <c r="L3" s="1979"/>
    </row>
    <row r="4" spans="2:12" ht="13.5" customHeight="1" x14ac:dyDescent="0.2">
      <c r="B4" s="2522" t="str">
        <f>'[1]Single Audit Cover'!A4</f>
        <v>Year Ending June 30, 2016</v>
      </c>
      <c r="C4" s="2522"/>
      <c r="D4" s="2522"/>
      <c r="E4" s="2522"/>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4"/>
      <c r="C11" s="2514"/>
      <c r="D11" s="2510"/>
      <c r="E11" s="2510"/>
    </row>
    <row r="12" spans="2:12" ht="13.5" customHeight="1" x14ac:dyDescent="0.2">
      <c r="B12" s="1427"/>
      <c r="C12" s="1427"/>
      <c r="D12" s="1427"/>
    </row>
    <row r="13" spans="2:12" ht="13.5" customHeight="1" x14ac:dyDescent="0.2">
      <c r="B13" s="1321" t="s">
        <v>1622</v>
      </c>
      <c r="C13" s="1321"/>
      <c r="D13" s="1427"/>
    </row>
    <row r="14" spans="2:12" ht="76.5" customHeight="1" x14ac:dyDescent="0.2">
      <c r="B14" s="2514"/>
      <c r="C14" s="2514"/>
      <c r="D14" s="2510"/>
      <c r="E14" s="2510"/>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71" right="0.2" top="1.28" bottom="1.19" header="0.56999999999999995" footer="0.5"/>
  <pageSetup scale="75" firstPageNumber="44" orientation="portrait" useFirstPageNumber="1" r:id="rId1"/>
  <headerFooter alignWithMargins="0">
    <oddHeader>&amp;CClinton Marion Washington Career and Technical</oddHeader>
    <oddFooter xml:space="preserve">&amp;LSee Accompanying Notes to the Financial Statements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13000000046</v>
      </c>
    </row>
    <row r="3" spans="1:2" x14ac:dyDescent="0.2">
      <c r="A3" t="s">
        <v>1132</v>
      </c>
      <c r="B3" s="1233" t="str">
        <f>COVER!A15</f>
        <v>Marion</v>
      </c>
    </row>
    <row r="4" spans="1:2" x14ac:dyDescent="0.2">
      <c r="A4" t="s">
        <v>1188</v>
      </c>
      <c r="B4" s="1233" t="str">
        <f>COVER!A17</f>
        <v>Marion/Clinton Wash Co CTES</v>
      </c>
    </row>
    <row r="5" spans="1:2" x14ac:dyDescent="0.2">
      <c r="A5" t="s">
        <v>819</v>
      </c>
      <c r="B5" s="1233" t="str">
        <f>COVER!A38</f>
        <v>Ron Daniels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060-001832</v>
      </c>
    </row>
    <row r="16" spans="1:2" x14ac:dyDescent="0.2">
      <c r="A16" t="s">
        <v>501</v>
      </c>
      <c r="B16" s="1233" t="str">
        <f>COVER!T13</f>
        <v>Leymone Hardcastle &amp; Co., Ltd.</v>
      </c>
    </row>
    <row r="17" spans="1:2" x14ac:dyDescent="0.2">
      <c r="A17" t="s">
        <v>1052</v>
      </c>
      <c r="B17" s="1233" t="str">
        <f>COVER!T15</f>
        <v>Sara E. Hanks</v>
      </c>
    </row>
    <row r="18" spans="1:2" x14ac:dyDescent="0.2">
      <c r="A18" t="s">
        <v>1370</v>
      </c>
      <c r="B18" s="1233" t="str">
        <f>COVER!T17</f>
        <v>200 West Main Street</v>
      </c>
    </row>
    <row r="19" spans="1:2" x14ac:dyDescent="0.2">
      <c r="A19" t="s">
        <v>1054</v>
      </c>
      <c r="B19" s="1233">
        <f>COVER!T25</f>
        <v>0</v>
      </c>
    </row>
    <row r="20" spans="1:2" x14ac:dyDescent="0.2">
      <c r="A20" t="s">
        <v>1055</v>
      </c>
      <c r="B20" s="1233" t="str">
        <f>COVER!T19</f>
        <v>Salem</v>
      </c>
    </row>
    <row r="21" spans="1:2" x14ac:dyDescent="0.2">
      <c r="A21" t="s">
        <v>569</v>
      </c>
      <c r="B21" s="1233" t="str">
        <f>COVER!X19</f>
        <v>IL</v>
      </c>
    </row>
    <row r="22" spans="1:2" x14ac:dyDescent="0.2">
      <c r="A22" t="s">
        <v>1056</v>
      </c>
      <c r="B22" s="1233">
        <f>COVER!Z19</f>
        <v>62881</v>
      </c>
    </row>
    <row r="23" spans="1:2" x14ac:dyDescent="0.2">
      <c r="A23" t="s">
        <v>1372</v>
      </c>
      <c r="B23" s="1233" t="str">
        <f>COVER!T21</f>
        <v>618-548-1002</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Yes</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170903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170903</v>
      </c>
      <c r="D92" s="14" t="str">
        <f t="shared" si="0"/>
        <v>Error?</v>
      </c>
    </row>
    <row r="93" spans="1:4" x14ac:dyDescent="0.2">
      <c r="A93" s="55">
        <v>32</v>
      </c>
      <c r="B93" s="1233">
        <f>'Assets-Liab 5-6'!C41</f>
        <v>170903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1241020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1241020</v>
      </c>
      <c r="C279" s="14" t="s">
        <v>672</v>
      </c>
      <c r="D279" s="14" t="str">
        <f t="shared" si="3"/>
        <v>Error?</v>
      </c>
    </row>
    <row r="280" spans="1:4" x14ac:dyDescent="0.2">
      <c r="A280" s="55">
        <v>219</v>
      </c>
      <c r="B280" s="1233">
        <f>'Assets-Liab 5-6'!M40</f>
        <v>1241020</v>
      </c>
      <c r="D280" s="14" t="str">
        <f t="shared" si="3"/>
        <v>Error?</v>
      </c>
    </row>
    <row r="281" spans="1:4" x14ac:dyDescent="0.2">
      <c r="A281" s="55">
        <v>220</v>
      </c>
      <c r="B281" s="1233">
        <f>'Assets-Liab 5-6'!M41</f>
        <v>1241020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46116</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46116</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3666</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3666</v>
      </c>
      <c r="C727" s="14" t="s">
        <v>672</v>
      </c>
      <c r="D727" s="14" t="str">
        <f t="shared" si="10"/>
        <v>Error?</v>
      </c>
    </row>
    <row r="728" spans="1:4" x14ac:dyDescent="0.2">
      <c r="A728" s="55">
        <v>667</v>
      </c>
      <c r="B728" s="1233">
        <f>'Expenditures 15-22'!C44</f>
        <v>46408</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46408</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7584</v>
      </c>
      <c r="D733" s="14" t="str">
        <f t="shared" si="10"/>
        <v>Error?</v>
      </c>
    </row>
    <row r="734" spans="1:4" x14ac:dyDescent="0.2">
      <c r="A734" s="55">
        <v>673</v>
      </c>
      <c r="B734" s="1233">
        <f>'Expenditures 15-22'!C53</f>
        <v>7584</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42890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42890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100548</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146664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3528</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3528</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1661</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1661</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2332</v>
      </c>
      <c r="D791" s="14" t="str">
        <f t="shared" si="11"/>
        <v>Error?</v>
      </c>
    </row>
    <row r="792" spans="1:4" x14ac:dyDescent="0.2">
      <c r="A792" s="55">
        <v>731</v>
      </c>
      <c r="B792" s="1233">
        <f>'Expenditures 15-22'!D53</f>
        <v>2332</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4873</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4873</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8866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12394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41351</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41351</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29150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29150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18077</v>
      </c>
      <c r="D849" s="14" t="str">
        <f t="shared" si="12"/>
        <v>Error?</v>
      </c>
    </row>
    <row r="850" spans="1:4" x14ac:dyDescent="0.2">
      <c r="A850" s="55">
        <v>789</v>
      </c>
      <c r="B850" s="1233">
        <f>'Expenditures 15-22'!E53</f>
        <v>18077</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535</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535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47762</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89113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174797</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174797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1992</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1992</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64</v>
      </c>
      <c r="D907" s="14" t="str">
        <f t="shared" si="13"/>
        <v>Error?</v>
      </c>
    </row>
    <row r="908" spans="1:4" x14ac:dyDescent="0.2">
      <c r="A908" s="55">
        <v>847</v>
      </c>
      <c r="B908" s="1233">
        <f>'Expenditures 15-22'!F53</f>
        <v>64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2056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176853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99260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99260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99260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15000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15000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365052</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365052</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3666</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3666</v>
      </c>
      <c r="C1115" s="14" t="s">
        <v>672</v>
      </c>
      <c r="D1115" s="14" t="str">
        <f t="shared" si="16"/>
        <v>Error?</v>
      </c>
    </row>
    <row r="1116" spans="1:4" x14ac:dyDescent="0.2">
      <c r="A1116" s="55">
        <v>1055</v>
      </c>
      <c r="B1116" s="1233">
        <f>'Expenditures 15-22'!K44</f>
        <v>79211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79211</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28057</v>
      </c>
      <c r="C1121" s="14" t="s">
        <v>672</v>
      </c>
      <c r="D1121" s="14" t="str">
        <f t="shared" si="16"/>
        <v>Error?</v>
      </c>
    </row>
    <row r="1122" spans="1:4" x14ac:dyDescent="0.2">
      <c r="A1122" s="55">
        <v>1061</v>
      </c>
      <c r="B1122" s="1233">
        <f>'Expenditures 15-22'!K53</f>
        <v>28057</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48298</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48298</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159232</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15000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539284</v>
      </c>
      <c r="C1152" s="14" t="s">
        <v>672</v>
      </c>
      <c r="D1152" s="14" t="str">
        <f t="shared" si="17"/>
        <v>Error?</v>
      </c>
    </row>
    <row r="1153" spans="1:4" x14ac:dyDescent="0.2">
      <c r="A1153" s="55">
        <v>1092</v>
      </c>
      <c r="B1153" s="1233">
        <f>'Expenditures 15-22'!K115</f>
        <v>-35791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206694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170903</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1277943</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1277943</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99260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99260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136183</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136183</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1241020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1241020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769869</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769869</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108651</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108651</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136183</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136183</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742337</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742337</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498683</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498683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3836</v>
      </c>
      <c r="C2551" s="14" t="s">
        <v>672</v>
      </c>
      <c r="D2551" s="14" t="str">
        <f t="shared" si="38"/>
        <v>Error?</v>
      </c>
    </row>
    <row r="2552" spans="1:4" x14ac:dyDescent="0.2">
      <c r="A2552" s="83">
        <v>2491</v>
      </c>
      <c r="D2552" s="14" t="str">
        <f t="shared" si="38"/>
        <v>OK</v>
      </c>
    </row>
    <row r="2553" spans="1:4" x14ac:dyDescent="0.2">
      <c r="A2553" s="55">
        <v>2492</v>
      </c>
      <c r="B2553" s="1233">
        <f>'Acct Summary 7-8'!C6</f>
        <v>376858</v>
      </c>
      <c r="C2553" s="14" t="s">
        <v>672</v>
      </c>
      <c r="D2553" s="14" t="str">
        <f t="shared" si="38"/>
        <v>Error?</v>
      </c>
    </row>
    <row r="2554" spans="1:4" x14ac:dyDescent="0.2">
      <c r="A2554" s="55">
        <v>2493</v>
      </c>
      <c r="B2554" s="1233">
        <f>'Acct Summary 7-8'!C7</f>
        <v>122799</v>
      </c>
      <c r="C2554" s="14" t="s">
        <v>672</v>
      </c>
      <c r="D2554" s="14" t="str">
        <f t="shared" si="38"/>
        <v>Error?</v>
      </c>
    </row>
    <row r="2555" spans="1:4" x14ac:dyDescent="0.2">
      <c r="A2555" s="55">
        <v>2494</v>
      </c>
      <c r="B2555" s="1233">
        <f>'Acct Summary 7-8'!C8</f>
        <v>503493</v>
      </c>
      <c r="C2555" s="14" t="s">
        <v>672</v>
      </c>
      <c r="D2555" s="14" t="str">
        <f t="shared" si="38"/>
        <v>Error?</v>
      </c>
    </row>
    <row r="2556" spans="1:4" x14ac:dyDescent="0.2">
      <c r="A2556" s="55">
        <v>2495</v>
      </c>
      <c r="B2556" s="1233">
        <f>'Acct Summary 7-8'!C12</f>
        <v>365052</v>
      </c>
      <c r="C2556" s="14" t="s">
        <v>672</v>
      </c>
      <c r="D2556" s="14" t="str">
        <f t="shared" si="38"/>
        <v>Error?</v>
      </c>
    </row>
    <row r="2557" spans="1:4" x14ac:dyDescent="0.2">
      <c r="A2557" s="55">
        <v>2496</v>
      </c>
      <c r="B2557" s="1233">
        <f>'Acct Summary 7-8'!C13</f>
        <v>159232</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15000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539284</v>
      </c>
      <c r="C2561" s="14" t="s">
        <v>672</v>
      </c>
      <c r="D2561" s="14" t="str">
        <f t="shared" si="39"/>
        <v>Error?</v>
      </c>
    </row>
    <row r="2562" spans="1:4" x14ac:dyDescent="0.2">
      <c r="A2562" s="55">
        <v>2501</v>
      </c>
      <c r="B2562" s="1233">
        <f>'Acct Summary 7-8'!C20</f>
        <v>-35791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-35791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170903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22368</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525861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22368</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561652</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170903</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122799</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1197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1197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2639</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2639</v>
      </c>
      <c r="C5120" s="14" t="s">
        <v>672</v>
      </c>
      <c r="D5120" s="14" t="str">
        <f t="shared" si="79"/>
        <v>Error?</v>
      </c>
    </row>
    <row r="5121" spans="1:4" x14ac:dyDescent="0.2">
      <c r="A5121" s="55">
        <v>5060</v>
      </c>
      <c r="B5121" s="1233">
        <f>'Revenues 9-14'!C109</f>
        <v>3836</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376858</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376858</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376858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376858</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122799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122799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122799</v>
      </c>
      <c r="C5326" s="14" t="s">
        <v>672</v>
      </c>
      <c r="D5326" s="14" t="str">
        <f t="shared" si="82"/>
        <v>Error?</v>
      </c>
    </row>
    <row r="5327" spans="1:4" x14ac:dyDescent="0.2">
      <c r="A5327" s="55">
        <v>5266</v>
      </c>
      <c r="B5327" s="1233">
        <f>'Revenues 9-14'!C275</f>
        <v>503493</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-35791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-0.20942288900721462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15000</v>
      </c>
      <c r="D7002" s="14" t="str">
        <f t="shared" si="108"/>
        <v>Error?</v>
      </c>
    </row>
    <row r="7003" spans="1:4" x14ac:dyDescent="0.2">
      <c r="A7003">
        <v>6942</v>
      </c>
      <c r="B7003" s="1233">
        <f>'Expenditures 15-22'!K96</f>
        <v>15000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15000</v>
      </c>
      <c r="D7012" s="14" t="str">
        <f t="shared" si="108"/>
        <v>Error?</v>
      </c>
    </row>
    <row r="7013" spans="1:4" x14ac:dyDescent="0.2">
      <c r="A7013">
        <v>6952</v>
      </c>
      <c r="B7013" s="1233">
        <f>'Expenditures 15-22'!K100</f>
        <v>15000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108651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2016-09-29T18:09:28Z</cp:lastPrinted>
  <dcterms:created xsi:type="dcterms:W3CDTF">2003-10-29T19:06:34Z</dcterms:created>
  <dcterms:modified xsi:type="dcterms:W3CDTF">2016-10-27T20:05:52Z</dcterms:modified>
</cp:coreProperties>
</file>